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4\Pregão Eletrônico\Pregão Eletronico 041-24 - Eventual Aquisição de Materiais de Copa, Higiêne e Limpeza - SMS\"/>
    </mc:Choice>
  </mc:AlternateContent>
  <xr:revisionPtr revIDLastSave="0" documentId="13_ncr:1_{ADFC0CC7-422D-4CC7-83D6-E2CF083F05ED}"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Preços'!$A$11:$G$152</definedName>
    <definedName name="_GoBack" localSheetId="1">Dados!$B$3</definedName>
    <definedName name="_Hlk103001899" localSheetId="0">'Quadro de Preços'!$A$13</definedName>
    <definedName name="_Hlk103083203" localSheetId="0">'Quadro de Preços'!#REF!</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6" i="1" l="1"/>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A149" i="1"/>
  <c r="A150" i="1"/>
  <c r="A151" i="1"/>
  <c r="A152" i="1"/>
  <c r="F148" i="1" l="1"/>
  <c r="E6" i="1"/>
  <c r="A4" i="1"/>
  <c r="A6" i="1"/>
  <c r="A5" i="1"/>
  <c r="A3" i="1"/>
</calcChain>
</file>

<file path=xl/sharedStrings.xml><?xml version="1.0" encoding="utf-8"?>
<sst xmlns="http://schemas.openxmlformats.org/spreadsheetml/2006/main" count="318" uniqueCount="191">
  <si>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</si>
  <si>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</si>
  <si>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</si>
  <si>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</si>
  <si>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</si>
  <si>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</si>
  <si>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</si>
  <si>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</si>
  <si>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</si>
  <si>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</si>
  <si>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</si>
  <si>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</si>
  <si>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</si>
  <si>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</si>
  <si>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</si>
  <si>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</si>
  <si>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</si>
  <si>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</si>
  <si>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</si>
  <si>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</si>
  <si>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</si>
  <si>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</si>
  <si>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</si>
  <si>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</si>
  <si>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</si>
  <si>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</si>
  <si>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</si>
  <si>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</si>
  <si>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</si>
  <si>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</si>
  <si>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</si>
  <si>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</si>
  <si>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</si>
  <si>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</si>
  <si>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</si>
  <si>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Prazo da Ata: 12 meses a contar de sua assinatura.</t>
  </si>
  <si>
    <t>ANEXO III - QUADRO DE PROPOSTAS</t>
  </si>
  <si>
    <t>Homologação: __/__/2024</t>
  </si>
  <si>
    <t>Previsão Publicação: __/__/2024</t>
  </si>
  <si>
    <t>Frasco</t>
  </si>
  <si>
    <t>Garrafa</t>
  </si>
  <si>
    <t>O objeto será realizado junto às Secretarias obedecendo ao detalhamento na íntegra do termo de referência.</t>
  </si>
  <si>
    <t>PREGÃO ELETRÔNICO Nº 041/2024</t>
  </si>
  <si>
    <t>PROCESSO ADMINISTRATIVO N° 4168/2023 de 28/11/2023</t>
  </si>
  <si>
    <t>EVENTUAL AQUISIÇÃO DE MATERIAIS DE COPA, HIGIÊNE E LIMPEZA - SRP</t>
  </si>
  <si>
    <t>Sec. de Saúde</t>
  </si>
  <si>
    <t>Abridor de latas</t>
  </si>
  <si>
    <t>Água sanitária galão 5 litros</t>
  </si>
  <si>
    <t>Avental plástico impermeável forrado</t>
  </si>
  <si>
    <t>Bacia plástica com alça 5 litros</t>
  </si>
  <si>
    <t>Bacia plástica com alça 15 litros</t>
  </si>
  <si>
    <t>Bacia plástica com alça 25 litros</t>
  </si>
  <si>
    <t>Balde em plástico capacidade 10 litros</t>
  </si>
  <si>
    <t>Balde spin mop 360 centrífuga em inox com esfregão cabo altura minima 1,04 m e altura maxima 1,28 m . Capacidade total de 12 l</t>
  </si>
  <si>
    <t>Caçarola em alumínio industrial / doméstica com tampa e reforço nas alças nº 28 - 8,3 litros</t>
  </si>
  <si>
    <t>Caçarola em alumínio industrial / doméstica com tampa e reforço nas alças nº 34 - 14,5 litros</t>
  </si>
  <si>
    <t>Caçarola em alumínio industrial / doméstica com tampa e reforço nas alças nº 38 - 20 litros</t>
  </si>
  <si>
    <t>Caçarola em alumínio industrial / doméstica com tampa e reforço nas alças nº 40 - 23,5 litros</t>
  </si>
  <si>
    <t>Caixa organizadora plástico com tampa de trava com capacidade de 16,5 litros. Cor: transparente. Material: plástico polipropileno. Altura: 13,2 cm, Comprimento: 54,4 cm, Largura: 33,8 cm</t>
  </si>
  <si>
    <t>Caixa organizadora plástico com tampa de trava com capacidade de 20 litros. Cor: transparente. Material: plástico polipropileno. Altura: 17,9 cm, Comprimento: 46,7 cm, Largura:32,3 cm</t>
  </si>
  <si>
    <t>Caixa plástica organizadora 8 litros</t>
  </si>
  <si>
    <t>Caixa plástica organizadora 17 litros</t>
  </si>
  <si>
    <t>Caixa plástica organizadora 30 litros</t>
  </si>
  <si>
    <t>Caixa plástica organizadora alta com tampa 2 litros</t>
  </si>
  <si>
    <t>Caixa plástica organizadora alta com tampa 5 litros</t>
  </si>
  <si>
    <t>Caixa plástica organizadora com tampa 8 litros</t>
  </si>
  <si>
    <t>Caixa plástica organizadora com tampa 17 litros</t>
  </si>
  <si>
    <t>Caixa térmica 34 litros com alça - Comprimento: 47 cm x Largura: 31,5 cm x Altura: 41 cm</t>
  </si>
  <si>
    <t>Caneca em plástico resistente para uso hospitalar, cor azul</t>
  </si>
  <si>
    <t>Canecão de aluminío 2 litros com tampa</t>
  </si>
  <si>
    <t>Cêra líquida incolor frasco 750 ml</t>
  </si>
  <si>
    <t>Cesta telada 10 litros</t>
  </si>
  <si>
    <t>Cloro garrafa 1000 ml</t>
  </si>
  <si>
    <t>Colher de mesa inox com cabo branco</t>
  </si>
  <si>
    <t xml:space="preserve">Colher de mesa toda em aço inox </t>
  </si>
  <si>
    <t>Colher de servir arroz todo em aço inox</t>
  </si>
  <si>
    <t>Colher plástica descartável - confeccionada em plástico resistente (linha forte), na cor branca ou translucida. Medindo de 16 a 19 cm. O produto deve ser isento de materiais estranhos, rachaduras, deformações, rebarbas ou arestas. embaladas em caixa de papelão. Acondicionado conforme praxe do fabricante de forma garantir higiene e integridade do produto até o seu uso. A embalagem deve conter externamente os dados de identificação, procedencia e quantidade. Embalagem com 1000 unidades</t>
  </si>
  <si>
    <t>Faca plástica descartável - confeccionada em plástico resistente (linha forte), na cor branca ou translucida. Medindo de 16 a 19 cm. O produto deve ser isento de materiais estranhos, rachaduras, deformações, rebarbas ou arestas. embaladas em caixa de papelão. Acondicionado conforme praxe do fabricante de forma garantir higiene e integridade do produto até o seu uso. A embalagem deve conter externamente os dados de identificação, procedencia e quantidade. Embalagem com 1000 unidades</t>
  </si>
  <si>
    <t>Garfo plástico descartável - confeccionado em plástico resistente (linha forte), na cor branca ou translucida. Medindo de 16 a 19 cm. O produto deve ser isento de materiais estranhos, rachaduras, deformações, rebarbas ou arestas. embaladas em caixa de papelão. Acondicionado conforme praxe do fabricante de forma garantir higiene e integridade do produto até o seu uso. A embalagem deve conter externamente os dados de identificação, procedencia e quantidade. Embalagem com 1000 unidades</t>
  </si>
  <si>
    <t xml:space="preserve">Copo de vidro tipo americano 190 ml </t>
  </si>
  <si>
    <t>Copo descartável branco 200 ml - pacote com 100 unidades</t>
  </si>
  <si>
    <t>Copo descartável branco 50 ml - pacote com 100 unidades</t>
  </si>
  <si>
    <t>Copo descartável transparente 50 ml - pacote com 100 unidades</t>
  </si>
  <si>
    <t>Copo térmico descartável 180 ml. 100% poliestireno expandido na cor branca. Caixa com 1000 unidades</t>
  </si>
  <si>
    <t>Marmitex isopor com tampa para caldo e sopa, capacidade 1100 ml - caixa com 100 unidades</t>
  </si>
  <si>
    <t xml:space="preserve">Marmitex isopor com tampa, capacidade 500 ml - caixa com 100 unidades </t>
  </si>
  <si>
    <t>Desinfetante frasco com 500 ml - ação germicida / bactericida</t>
  </si>
  <si>
    <t>Desodorizador de ar aerossol - frasco 400 ml sem CFC</t>
  </si>
  <si>
    <t>Detergente líquido tensoativo biodegradavel frasco 500 ml neutro</t>
  </si>
  <si>
    <t>Esponja de aço dourada - embalagem com 3 unidades</t>
  </si>
  <si>
    <t>Esponja de aço, pacote 60 g - pacote com 14 embalagens</t>
  </si>
  <si>
    <t>Fardo</t>
  </si>
  <si>
    <t>Esponja dupla face - 110 mm x 75 mm x 20 mm - pacote com 10 unidades</t>
  </si>
  <si>
    <t>Esponja dupla face anti aderente azul - pacote com 10 unidades</t>
  </si>
  <si>
    <t>Essência de limão frasco 200 ml</t>
  </si>
  <si>
    <t>Faca de carne, lâmina inox, cabo em polipropileno</t>
  </si>
  <si>
    <t>Faca de mesa toda em inox</t>
  </si>
  <si>
    <t>Filtro de papel permanente em seda para café - nº 103</t>
  </si>
  <si>
    <t>Filtro de papel para café nº 103 - caixa com 30 unidades</t>
  </si>
  <si>
    <t xml:space="preserve">Fósforo maço com 10 caixas com 40 palitos cada </t>
  </si>
  <si>
    <t>Maço</t>
  </si>
  <si>
    <t>Frigideira com teflon antiaderente nº 18</t>
  </si>
  <si>
    <t>Frigideira com teflon antiaderente nº 20</t>
  </si>
  <si>
    <t>Garfo de mesa toda em aço inox</t>
  </si>
  <si>
    <t>Garfo para assados todo em aço inox</t>
  </si>
  <si>
    <t>Garrafa térmica com bico capacidade 500 ml cores variadas</t>
  </si>
  <si>
    <t>Garrafa térmica capacidade 1 litro cores variadas</t>
  </si>
  <si>
    <t>Garrafa térmica capacidade 5 litros cores variadas</t>
  </si>
  <si>
    <t>Guardanapo 24 cm x 24 cm - pacote com 50 unidades</t>
  </si>
  <si>
    <t>Jarra de vidro 2 litros</t>
  </si>
  <si>
    <t>Jarra plástica com tampa 2 litros</t>
  </si>
  <si>
    <t xml:space="preserve">Aparelho de barbear com 3 lâminas com ação de rotação e fita lubrificante </t>
  </si>
  <si>
    <t>Limpa alumínio frasco 500 ml</t>
  </si>
  <si>
    <t>Limpa vidros 500 ml</t>
  </si>
  <si>
    <t>Limpador com amoníaco - frasco 500 ml</t>
  </si>
  <si>
    <t>Lixeira inox com tampa de 100 litros</t>
  </si>
  <si>
    <t xml:space="preserve">Lixeira inox com tampa de 60 litros </t>
  </si>
  <si>
    <t xml:space="preserve">Lixeira inox com tampa e pedal de 100 litros </t>
  </si>
  <si>
    <t>Lixeira inox com tampa e pedal de 15 litros</t>
  </si>
  <si>
    <t>Lixeira inox com tampa e pedal de 60 litros</t>
  </si>
  <si>
    <t>Lustra móvel - frasco 200 ml</t>
  </si>
  <si>
    <t>Luva de borracha cano longo tamanho grande</t>
  </si>
  <si>
    <t>Par</t>
  </si>
  <si>
    <t>Luva de borracha cano longo tamanho medio</t>
  </si>
  <si>
    <t>Mangueira de jardim em PVC flexível, 3 camadas, cor verde - Rolo 50 m</t>
  </si>
  <si>
    <t>Pá de lixo de alumínio com cabo alto</t>
  </si>
  <si>
    <t>Palito de madeira para dentes - caixa com 100 unidades</t>
  </si>
  <si>
    <t>Panela em alumínio batido com tampa, alças laterais de madeira tamanho 24</t>
  </si>
  <si>
    <t>Panela em alumínio batido com tampa, alças laterais de madeira tamanho 26</t>
  </si>
  <si>
    <t>Panela em alumínio batido com tampa, alças laterais de madeira tamanho 28</t>
  </si>
  <si>
    <t>Panela em alumínio batido com tampa, alças laterais de madeira tamanho 30</t>
  </si>
  <si>
    <t>Panela em alumínio batido com tampa, alças laterais de madeira tamanho 36</t>
  </si>
  <si>
    <t>Panela em alumínio batido com tampa, alças laterais de madeira tamanho 38</t>
  </si>
  <si>
    <t>Panela em alumínio batido com tampa, alças laterais de madeira tamanho 40</t>
  </si>
  <si>
    <t>Panela de pressão 10 litros, em alumínio com fechamento externo. Alça e cabo antitérmico, que garantem segurança e facilidade no manuseio. Com válvula controladora de pressão e segurança.</t>
  </si>
  <si>
    <t>Panela de pressão capacidade 7 litros</t>
  </si>
  <si>
    <t>Panela de pressão capacidade 10 litros</t>
  </si>
  <si>
    <t>Panela de pressão capacidade 20 litros, em alumínio, alta</t>
  </si>
  <si>
    <t>Panela de pressão capacidade 4,5 litros</t>
  </si>
  <si>
    <t>Pano para tudo multiuso (Similar ao perfex)  60 cm x 33 cm - Pacote com 5 unidades</t>
  </si>
  <si>
    <t>Papel higiênico branco picotado folha dupla ultra nacio 30 m - pacote com 4 rolos</t>
  </si>
  <si>
    <t>Papel interfolha branco pacote com 1000 unidades</t>
  </si>
  <si>
    <t xml:space="preserve">Papel toalha branco picotado folha dupla - pacotet com 2 rolos </t>
  </si>
  <si>
    <t>Pegador de pão cabo longo em alumínio</t>
  </si>
  <si>
    <t>Pegador de salada cabo longo alumínio</t>
  </si>
  <si>
    <t>Peneira inox luxo 18 cm</t>
  </si>
  <si>
    <t>Prato fundo de vidro temperado transparente</t>
  </si>
  <si>
    <t>Prato raso de vidro temperado transparente</t>
  </si>
  <si>
    <t>Rôdo com cabo de alumínio com 2 lâminas de borracha de 40 cm</t>
  </si>
  <si>
    <t>Sabão de coco artesanal 1ª linha - barra 200 g</t>
  </si>
  <si>
    <t xml:space="preserve">Sabão em pó - pacote de 1 kg </t>
  </si>
  <si>
    <t>Sabão neutro em pasta - pote 500 g</t>
  </si>
  <si>
    <t>Sabonete 90 g</t>
  </si>
  <si>
    <t>Saco de chão alvejado 50 cm x 75 cm, 100% algodão branco - pacote com 6 unidades</t>
  </si>
  <si>
    <t>Saco plástico para lixo - 30 litros - pacote com 10 unidades</t>
  </si>
  <si>
    <t>Saco plástico para lixo - 50 litros - pacote com 10 unidades</t>
  </si>
  <si>
    <t>Saco plástico para lixo - 100 litros - pacote com 100 unidades</t>
  </si>
  <si>
    <t>Saco plástico para lixo - 200 litros - pacote com 100 unidades</t>
  </si>
  <si>
    <t>Saco plástico transparente picotado 20 cm x 35 cm - aproximadamente 500 sacolas por rolo</t>
  </si>
  <si>
    <t>Saco plástico transparente picotado 40 cm x 60 cm - aproximadamente 400 sacolas por rolo</t>
  </si>
  <si>
    <t>Saco plástico transparente picotado 50 cm x 75 cm - aproximadamente 100 sacolas por rolo</t>
  </si>
  <si>
    <t>Tábua de carne em polipropileno, branca, 30 cm x 50 cm</t>
  </si>
  <si>
    <t>Toalha de prato 100% algodão com viés - pacote com 10 unidades)</t>
  </si>
  <si>
    <t>Toalha de rosto branca lisa, medidas aprox. 40 cm x 60 cm, 100% algodão</t>
  </si>
  <si>
    <t>Travessa de vidro temperado com tampa - 41,1 cm x 25,5 cm x 8,4 cm - capacidade 5 litros</t>
  </si>
  <si>
    <t xml:space="preserve">Vassoura de pelo </t>
  </si>
  <si>
    <t>Pastilha adesiva de sanitário, lavanda - caixa com 3 unidades</t>
  </si>
  <si>
    <t>Vassoura de piaçava chapa nº 5</t>
  </si>
  <si>
    <t xml:space="preserve">Vassourinha de vaso sanitário em plástico </t>
  </si>
  <si>
    <t>Refil Mop pó -  60 x 12 (Referencia Bralimpia)</t>
  </si>
  <si>
    <t>Refil</t>
  </si>
  <si>
    <t>Conjunto Mop pó profi (Referência Bralimpia) conjuntos completos fornecidos com cabo de alúminio anodizado, 1,40 m x 24 mm, armação dobrável em polipropileno e aço galvanizado. Luva composta por fios 100% acrílicos que permitem estática natural com resultado superior na retenção de particulas</t>
  </si>
  <si>
    <t>Conjunto</t>
  </si>
  <si>
    <t>Bobina de plástico transparente de plásticos virgens, picotadas e tendo em média 3 kg cada rolo. Médidas mínimas: 50 cm x70 cm</t>
  </si>
  <si>
    <t>Borrifador de plástico - especificações: com gatilho e capacidade de 500 ml. Dimensões: 23 cm x 9 cm</t>
  </si>
  <si>
    <t>Filme plástico PVC transparente - especificações: medidas de aproximadamente 30 cm x 300 metros. Composição: polietileno de baixa densidade, formado a partir da polimerização de moléculas de etileno em condições de alta pressão, plástico mole, flexível e de pouca resistência a temperatura</t>
  </si>
  <si>
    <t>Guardanapo de papel - pacote com 50 unidades, alta absorção, 24 cm x 24 cm com folhas duplas</t>
  </si>
  <si>
    <t>Luvas descartáveis transparentes - pacote com 100 unidades. Fabricada em polietileno de alta densidade e não estéril</t>
  </si>
  <si>
    <t xml:space="preserve">Papel alumínio - feito em fibra de alumínio, rolo medindo aproximadamente 30 cm x 100 m </t>
  </si>
  <si>
    <t>Saco para amostra - Pacote com 500 unidades. Especificações: polietileno de baixa densidade, material estéril, com tarja branca para a descrição do alimento, sendo totalmente lacrado, conforme exigência da ANVISA, na Lei Complementar RDC 216, com gramatura: 0,06 micras. Tamanho: 12 cm x  30 cm. espessura: 0,5 micras</t>
  </si>
  <si>
    <t xml:space="preserve">Saco plástico 300 ml para talheres, transparente - medindo aproximadamente 6 cm x 25 cm. Pacote com 1000 unidades. </t>
  </si>
  <si>
    <t>Tampa com encaixe para copo descartável com capacidade de 200 ml. Material: poliestireno, cor: transparente, tipo descartável. Pacote com 100 unidades</t>
  </si>
  <si>
    <t>Tampa de encaixe para copo termico descartável com capacidade de 180 ml, em cor branca ou translúcida, embalagem com 100 unidades, sendo saco plástico atóxico. as tampas devem ser homogêneas, isentas de material estranho, bolhas, furos, deformações e não devem apresentar sujidades internas ou externas, bordas afiadas ou rebarbadas. Acondicionado conforme praxe do fabricante de forma a garantir a higiene e a integridade do produto até o seu uso. A embalagem deverá conter externamente os dados de identificação, procedência e quantidade. Deverá atender as condições gerais da NBR 14865 e NBR 1320 da ABNT</t>
  </si>
  <si>
    <t>Toalhas de papel interfolhadas, branco, 2 dobras 20 cm x 21 cm - folha simples com gramatura de 20 g / m², 100 % celulose virgem de alta qualidade de alta absorção e bom índice de RU (Resistência a Úmido), 1000 folhas separadas em 4 pacotes plásticos de 250 folhas cada.</t>
  </si>
  <si>
    <t>Touca descartável sanfonada - pacote com 100 unidades - especificações: confeccionado em TNT, 100% polipropileno, ajustável com elástico embutido, tamanho único e descartável</t>
  </si>
  <si>
    <t>Os materiais de copa, higiene e limpeza deverão ser entregues no Almoxarifado da Secretaria Municipal de Saúde, localizado à Rua Dr. Carolino Ribeiro de Moura, s/n, Centro, Sumidouro-RJ, CEP: 28.637-000</t>
  </si>
  <si>
    <t>O pagamento do objeto de que trata o PREGÃO ELETRÔNICO Nº 041/2024, e consequente contrato serão efetuados pelo FUNDO MUNICIPAL DE SAÚDE nos termos do art. 7 da Instrução Normativa SEGES/ME nº 77, de 2022;</t>
  </si>
  <si>
    <t>Abertura das Propostas: 09/09/2024, às 09:00hs</t>
  </si>
  <si>
    <t>CX</t>
  </si>
  <si>
    <t>PCT</t>
  </si>
  <si>
    <t>UNID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</si>
</sst>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1">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8" borderId="4" xfId="0" applyFill="1" applyBorder="1"/>
    <xf numFmtId="0" fontId="2" fillId="0" borderId="0" xfId="0" applyFont="1" applyAlignment="1">
      <alignment vertical="center" wrapText="1"/>
    </xf>
    <xf numFmtId="0" fontId="1" fillId="0" borderId="0" xfId="0" applyFont="1"/>
    <xf numFmtId="0" fontId="1" fillId="0" borderId="0" xfId="0" applyFont="1" applyAlignment="1">
      <alignment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3">
    <cellStyle name="Moeda" xfId="1" builtinId="4"/>
    <cellStyle name="Normal" xfId="0" builtinId="0"/>
    <cellStyle name="Vírgula" xfId="2" builtinId="3"/>
  </cellStyles>
  <dxfs count="13">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267560</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4997726"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4168/23</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152"/>
  <sheetViews>
    <sheetView tabSelected="1" zoomScale="115" zoomScaleNormal="115" zoomScaleSheetLayoutView="100" workbookViewId="0">
      <selection activeCell="F13" sqref="F13"/>
    </sheetView>
  </sheetViews>
  <sheetFormatPr defaultColWidth="9.140625" defaultRowHeight="12.75" x14ac:dyDescent="0.2"/>
  <cols>
    <col min="1" max="1" width="4.5703125" style="1" customWidth="1"/>
    <col min="2" max="2" width="51.85546875" style="2" customWidth="1"/>
    <col min="3" max="3" width="8.28515625" style="1" customWidth="1"/>
    <col min="4" max="4" width="8" style="1" customWidth="1"/>
    <col min="5" max="6" width="10.140625" style="13" customWidth="1"/>
    <col min="7" max="7" width="10.140625"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61" t="s">
        <v>36</v>
      </c>
      <c r="B2" s="61"/>
      <c r="C2" s="61"/>
      <c r="D2" s="61"/>
      <c r="E2" s="61"/>
      <c r="F2" s="61"/>
      <c r="G2" s="61"/>
    </row>
    <row r="3" spans="1:11" x14ac:dyDescent="0.2">
      <c r="A3" s="61" t="str">
        <f>UPPER(Dados!B1&amp;"  -  "&amp;Dados!B4)</f>
        <v>PREGÃO ELETRÔNICO Nº 041/2024  -  ABERTURA DAS PROPOSTAS: 09/09/2024, ÀS 09:00HS</v>
      </c>
      <c r="B3" s="61"/>
      <c r="C3" s="61"/>
      <c r="D3" s="61"/>
      <c r="E3" s="61"/>
      <c r="F3" s="61"/>
      <c r="G3" s="61"/>
    </row>
    <row r="4" spans="1:11" x14ac:dyDescent="0.2">
      <c r="A4" s="62" t="str">
        <f>Dados!B3</f>
        <v>EVENTUAL AQUISIÇÃO DE MATERIAIS DE COPA, HIGIÊNE E LIMPEZA - SRP</v>
      </c>
      <c r="B4" s="62"/>
      <c r="C4" s="62"/>
      <c r="D4" s="62"/>
      <c r="E4" s="62"/>
      <c r="F4" s="62"/>
      <c r="G4" s="62"/>
    </row>
    <row r="5" spans="1:11" x14ac:dyDescent="0.2">
      <c r="A5" s="61" t="str">
        <f>Dados!B2</f>
        <v>PROCESSO ADMINISTRATIVO N° 4168/2023 de 28/11/2023</v>
      </c>
      <c r="B5" s="61"/>
      <c r="C5" s="61"/>
      <c r="D5" s="61"/>
      <c r="E5" s="61"/>
      <c r="F5" s="61"/>
      <c r="G5" s="61"/>
    </row>
    <row r="6" spans="1:11" x14ac:dyDescent="0.2">
      <c r="A6" s="50" t="str">
        <f>Dados!B7</f>
        <v>MENOR PREÇO POR ITEM</v>
      </c>
      <c r="B6" s="50"/>
      <c r="C6" s="59" t="s">
        <v>28</v>
      </c>
      <c r="D6" s="59"/>
      <c r="E6" s="60">
        <f>Dados!B8</f>
        <v>428986.69</v>
      </c>
      <c r="F6" s="60"/>
      <c r="G6" s="50"/>
    </row>
    <row r="7" spans="1:11" ht="2.25" customHeight="1" x14ac:dyDescent="0.2">
      <c r="A7" s="6"/>
      <c r="B7" s="6"/>
      <c r="C7" s="6"/>
      <c r="D7" s="6"/>
      <c r="E7" s="14"/>
      <c r="F7" s="14"/>
      <c r="G7" s="10"/>
    </row>
    <row r="8" spans="1:11" s="8" customFormat="1" ht="12" customHeight="1" x14ac:dyDescent="0.2">
      <c r="A8" s="15" t="s">
        <v>0</v>
      </c>
      <c r="B8" s="64"/>
      <c r="C8" s="64"/>
      <c r="D8" s="64"/>
      <c r="E8" s="64"/>
      <c r="F8" s="64"/>
      <c r="G8" s="64"/>
      <c r="H8" s="40"/>
    </row>
    <row r="9" spans="1:11" s="8" customFormat="1" ht="12" customHeight="1" x14ac:dyDescent="0.2">
      <c r="A9" s="15" t="s">
        <v>1</v>
      </c>
      <c r="B9" s="65"/>
      <c r="C9" s="65"/>
      <c r="D9" s="65"/>
      <c r="E9" s="65"/>
      <c r="F9" s="65"/>
      <c r="G9" s="65"/>
      <c r="H9" s="40"/>
    </row>
    <row r="10" spans="1:11" s="8" customFormat="1" ht="12" customHeight="1" x14ac:dyDescent="0.2">
      <c r="A10" s="15" t="s">
        <v>2</v>
      </c>
      <c r="B10" s="58"/>
      <c r="C10" s="26" t="s">
        <v>8</v>
      </c>
      <c r="D10" s="70"/>
      <c r="E10" s="70"/>
      <c r="F10" s="70"/>
      <c r="G10" s="70"/>
      <c r="H10" s="40"/>
    </row>
    <row r="11" spans="1:11" ht="4.5" customHeight="1" x14ac:dyDescent="0.2">
      <c r="A11" s="3"/>
      <c r="B11" s="28"/>
      <c r="C11" s="28"/>
      <c r="D11" s="28"/>
      <c r="E11" s="48"/>
      <c r="F11" s="29"/>
      <c r="G11" s="30"/>
    </row>
    <row r="12" spans="1:11" s="8" customFormat="1" ht="22.5" x14ac:dyDescent="0.2">
      <c r="A12" s="32" t="s">
        <v>3</v>
      </c>
      <c r="B12" s="32" t="s">
        <v>4</v>
      </c>
      <c r="C12" s="32" t="s">
        <v>5</v>
      </c>
      <c r="D12" s="32" t="s">
        <v>6</v>
      </c>
      <c r="E12" s="44" t="s">
        <v>24</v>
      </c>
      <c r="F12" s="44" t="s">
        <v>25</v>
      </c>
      <c r="G12" s="32" t="s">
        <v>7</v>
      </c>
      <c r="H12" s="40"/>
    </row>
    <row r="13" spans="1:11" s="8" customFormat="1" ht="11.25" x14ac:dyDescent="0.2">
      <c r="A13" s="33">
        <v>1</v>
      </c>
      <c r="B13" s="31" t="s">
        <v>46</v>
      </c>
      <c r="C13" s="34" t="s">
        <v>190</v>
      </c>
      <c r="D13" s="47">
        <v>40</v>
      </c>
      <c r="E13" s="49">
        <v>5.9</v>
      </c>
      <c r="F13" s="57"/>
      <c r="G13" s="35" t="str">
        <f>IF(F13="","",IF(ISTEXT(F13),"NC",F13*D13))</f>
        <v/>
      </c>
      <c r="H13" s="40"/>
      <c r="K13" s="7"/>
    </row>
    <row r="14" spans="1:11" s="8" customFormat="1" ht="11.25" x14ac:dyDescent="0.2">
      <c r="A14" s="33">
        <v>2</v>
      </c>
      <c r="B14" s="31" t="s">
        <v>47</v>
      </c>
      <c r="C14" s="34" t="s">
        <v>190</v>
      </c>
      <c r="D14" s="47">
        <v>2000</v>
      </c>
      <c r="E14" s="49">
        <v>10.06</v>
      </c>
      <c r="F14" s="57"/>
      <c r="G14" s="35" t="str">
        <f t="shared" ref="G14:G77" si="0">IF(F14="","",IF(ISTEXT(F14),"NC",F14*D14))</f>
        <v/>
      </c>
      <c r="H14" s="40"/>
      <c r="K14" s="7"/>
    </row>
    <row r="15" spans="1:11" s="8" customFormat="1" ht="11.25" x14ac:dyDescent="0.2">
      <c r="A15" s="33">
        <v>3</v>
      </c>
      <c r="B15" s="31" t="s">
        <v>48</v>
      </c>
      <c r="C15" s="34" t="s">
        <v>190</v>
      </c>
      <c r="D15" s="47">
        <v>150</v>
      </c>
      <c r="E15" s="49">
        <v>13.6</v>
      </c>
      <c r="F15" s="57"/>
      <c r="G15" s="35" t="str">
        <f t="shared" si="0"/>
        <v/>
      </c>
      <c r="H15" s="40"/>
      <c r="K15" s="7"/>
    </row>
    <row r="16" spans="1:11" s="8" customFormat="1" ht="11.25" x14ac:dyDescent="0.2">
      <c r="A16" s="33">
        <v>4</v>
      </c>
      <c r="B16" s="31" t="s">
        <v>49</v>
      </c>
      <c r="C16" s="34" t="s">
        <v>190</v>
      </c>
      <c r="D16" s="47">
        <v>10</v>
      </c>
      <c r="E16" s="49">
        <v>8.9</v>
      </c>
      <c r="F16" s="57"/>
      <c r="G16" s="35" t="str">
        <f t="shared" si="0"/>
        <v/>
      </c>
      <c r="H16" s="40"/>
      <c r="K16" s="7"/>
    </row>
    <row r="17" spans="1:11" s="8" customFormat="1" ht="11.25" x14ac:dyDescent="0.2">
      <c r="A17" s="33">
        <v>5</v>
      </c>
      <c r="B17" s="31" t="s">
        <v>50</v>
      </c>
      <c r="C17" s="34" t="s">
        <v>190</v>
      </c>
      <c r="D17" s="47">
        <v>10</v>
      </c>
      <c r="E17" s="49">
        <v>20.61</v>
      </c>
      <c r="F17" s="57"/>
      <c r="G17" s="35" t="str">
        <f t="shared" si="0"/>
        <v/>
      </c>
      <c r="H17" s="40"/>
      <c r="K17" s="7"/>
    </row>
    <row r="18" spans="1:11" s="8" customFormat="1" ht="11.25" x14ac:dyDescent="0.2">
      <c r="A18" s="33">
        <v>6</v>
      </c>
      <c r="B18" s="31" t="s">
        <v>51</v>
      </c>
      <c r="C18" s="34" t="s">
        <v>190</v>
      </c>
      <c r="D18" s="47">
        <v>10</v>
      </c>
      <c r="E18" s="49">
        <v>15.16</v>
      </c>
      <c r="F18" s="57"/>
      <c r="G18" s="35" t="str">
        <f t="shared" si="0"/>
        <v/>
      </c>
      <c r="H18" s="40"/>
      <c r="K18" s="7"/>
    </row>
    <row r="19" spans="1:11" s="8" customFormat="1" ht="11.25" x14ac:dyDescent="0.2">
      <c r="A19" s="33">
        <v>7</v>
      </c>
      <c r="B19" s="31" t="s">
        <v>52</v>
      </c>
      <c r="C19" s="34" t="s">
        <v>190</v>
      </c>
      <c r="D19" s="47">
        <v>100</v>
      </c>
      <c r="E19" s="49">
        <v>10.94</v>
      </c>
      <c r="F19" s="57"/>
      <c r="G19" s="35" t="str">
        <f t="shared" si="0"/>
        <v/>
      </c>
      <c r="H19" s="40"/>
      <c r="K19" s="7"/>
    </row>
    <row r="20" spans="1:11" s="8" customFormat="1" ht="22.5" x14ac:dyDescent="0.2">
      <c r="A20" s="33">
        <v>8</v>
      </c>
      <c r="B20" s="31" t="s">
        <v>53</v>
      </c>
      <c r="C20" s="34" t="s">
        <v>190</v>
      </c>
      <c r="D20" s="47">
        <v>250</v>
      </c>
      <c r="E20" s="49">
        <v>45.01</v>
      </c>
      <c r="F20" s="57"/>
      <c r="G20" s="35" t="str">
        <f t="shared" si="0"/>
        <v/>
      </c>
      <c r="H20" s="40"/>
      <c r="K20" s="7"/>
    </row>
    <row r="21" spans="1:11" s="8" customFormat="1" ht="22.5" x14ac:dyDescent="0.2">
      <c r="A21" s="33">
        <v>9</v>
      </c>
      <c r="B21" s="31" t="s">
        <v>54</v>
      </c>
      <c r="C21" s="34" t="s">
        <v>190</v>
      </c>
      <c r="D21" s="47">
        <v>10</v>
      </c>
      <c r="E21" s="49">
        <v>75.75</v>
      </c>
      <c r="F21" s="57"/>
      <c r="G21" s="35" t="str">
        <f t="shared" si="0"/>
        <v/>
      </c>
      <c r="H21" s="40"/>
      <c r="K21" s="7"/>
    </row>
    <row r="22" spans="1:11" s="8" customFormat="1" ht="22.5" x14ac:dyDescent="0.2">
      <c r="A22" s="33">
        <v>10</v>
      </c>
      <c r="B22" s="31" t="s">
        <v>55</v>
      </c>
      <c r="C22" s="34" t="s">
        <v>190</v>
      </c>
      <c r="D22" s="47">
        <v>10</v>
      </c>
      <c r="E22" s="49">
        <v>99.63</v>
      </c>
      <c r="F22" s="57"/>
      <c r="G22" s="35" t="str">
        <f t="shared" si="0"/>
        <v/>
      </c>
      <c r="H22" s="40"/>
      <c r="K22" s="7"/>
    </row>
    <row r="23" spans="1:11" s="8" customFormat="1" ht="22.5" x14ac:dyDescent="0.2">
      <c r="A23" s="33">
        <v>11</v>
      </c>
      <c r="B23" s="31" t="s">
        <v>56</v>
      </c>
      <c r="C23" s="34" t="s">
        <v>190</v>
      </c>
      <c r="D23" s="47">
        <v>10</v>
      </c>
      <c r="E23" s="49">
        <v>148.46</v>
      </c>
      <c r="F23" s="57"/>
      <c r="G23" s="35" t="str">
        <f t="shared" si="0"/>
        <v/>
      </c>
      <c r="H23" s="40"/>
      <c r="K23" s="7"/>
    </row>
    <row r="24" spans="1:11" s="8" customFormat="1" ht="22.5" x14ac:dyDescent="0.2">
      <c r="A24" s="33">
        <v>12</v>
      </c>
      <c r="B24" s="31" t="s">
        <v>57</v>
      </c>
      <c r="C24" s="34" t="s">
        <v>190</v>
      </c>
      <c r="D24" s="47">
        <v>10</v>
      </c>
      <c r="E24" s="49">
        <v>145.02000000000001</v>
      </c>
      <c r="F24" s="57"/>
      <c r="G24" s="35" t="str">
        <f t="shared" si="0"/>
        <v/>
      </c>
      <c r="H24" s="40"/>
      <c r="K24" s="7"/>
    </row>
    <row r="25" spans="1:11" s="8" customFormat="1" ht="33.75" x14ac:dyDescent="0.2">
      <c r="A25" s="33">
        <v>13</v>
      </c>
      <c r="B25" s="31" t="s">
        <v>58</v>
      </c>
      <c r="C25" s="34" t="s">
        <v>190</v>
      </c>
      <c r="D25" s="47">
        <v>50</v>
      </c>
      <c r="E25" s="49">
        <v>43.49</v>
      </c>
      <c r="F25" s="57"/>
      <c r="G25" s="35" t="str">
        <f t="shared" si="0"/>
        <v/>
      </c>
      <c r="H25" s="40"/>
      <c r="K25" s="7"/>
    </row>
    <row r="26" spans="1:11" s="8" customFormat="1" ht="33.75" x14ac:dyDescent="0.2">
      <c r="A26" s="33">
        <v>14</v>
      </c>
      <c r="B26" s="31" t="s">
        <v>59</v>
      </c>
      <c r="C26" s="34" t="s">
        <v>190</v>
      </c>
      <c r="D26" s="47">
        <v>50</v>
      </c>
      <c r="E26" s="49">
        <v>27.1</v>
      </c>
      <c r="F26" s="57"/>
      <c r="G26" s="35" t="str">
        <f t="shared" si="0"/>
        <v/>
      </c>
      <c r="H26" s="40"/>
      <c r="K26" s="7"/>
    </row>
    <row r="27" spans="1:11" s="8" customFormat="1" ht="11.25" x14ac:dyDescent="0.2">
      <c r="A27" s="33">
        <v>15</v>
      </c>
      <c r="B27" s="31" t="s">
        <v>60</v>
      </c>
      <c r="C27" s="34" t="s">
        <v>190</v>
      </c>
      <c r="D27" s="47">
        <v>30</v>
      </c>
      <c r="E27" s="49">
        <v>27.3</v>
      </c>
      <c r="F27" s="57"/>
      <c r="G27" s="35" t="str">
        <f t="shared" si="0"/>
        <v/>
      </c>
      <c r="H27" s="40"/>
      <c r="K27" s="7"/>
    </row>
    <row r="28" spans="1:11" s="8" customFormat="1" ht="11.25" x14ac:dyDescent="0.2">
      <c r="A28" s="33">
        <v>16</v>
      </c>
      <c r="B28" s="31" t="s">
        <v>61</v>
      </c>
      <c r="C28" s="34" t="s">
        <v>190</v>
      </c>
      <c r="D28" s="47">
        <v>30</v>
      </c>
      <c r="E28" s="49">
        <v>43.49</v>
      </c>
      <c r="F28" s="57"/>
      <c r="G28" s="35" t="str">
        <f t="shared" si="0"/>
        <v/>
      </c>
      <c r="H28" s="40"/>
      <c r="K28" s="7"/>
    </row>
    <row r="29" spans="1:11" s="8" customFormat="1" ht="11.25" x14ac:dyDescent="0.2">
      <c r="A29" s="33">
        <v>17</v>
      </c>
      <c r="B29" s="31" t="s">
        <v>62</v>
      </c>
      <c r="C29" s="34" t="s">
        <v>190</v>
      </c>
      <c r="D29" s="47">
        <v>30</v>
      </c>
      <c r="E29" s="49">
        <v>33.68</v>
      </c>
      <c r="F29" s="57"/>
      <c r="G29" s="35" t="str">
        <f t="shared" si="0"/>
        <v/>
      </c>
      <c r="H29" s="40"/>
      <c r="K29" s="7"/>
    </row>
    <row r="30" spans="1:11" s="8" customFormat="1" ht="11.25" x14ac:dyDescent="0.2">
      <c r="A30" s="33">
        <v>18</v>
      </c>
      <c r="B30" s="31" t="s">
        <v>63</v>
      </c>
      <c r="C30" s="34" t="s">
        <v>190</v>
      </c>
      <c r="D30" s="47">
        <v>30</v>
      </c>
      <c r="E30" s="49">
        <v>11.8</v>
      </c>
      <c r="F30" s="57"/>
      <c r="G30" s="35" t="str">
        <f t="shared" si="0"/>
        <v/>
      </c>
      <c r="H30" s="40"/>
      <c r="K30" s="7"/>
    </row>
    <row r="31" spans="1:11" s="8" customFormat="1" ht="11.25" x14ac:dyDescent="0.2">
      <c r="A31" s="33">
        <v>19</v>
      </c>
      <c r="B31" s="31" t="s">
        <v>64</v>
      </c>
      <c r="C31" s="34" t="s">
        <v>190</v>
      </c>
      <c r="D31" s="47">
        <v>30</v>
      </c>
      <c r="E31" s="49">
        <v>8</v>
      </c>
      <c r="F31" s="57"/>
      <c r="G31" s="35" t="str">
        <f t="shared" si="0"/>
        <v/>
      </c>
      <c r="H31" s="40"/>
      <c r="K31" s="7"/>
    </row>
    <row r="32" spans="1:11" s="8" customFormat="1" ht="11.25" x14ac:dyDescent="0.2">
      <c r="A32" s="33">
        <v>20</v>
      </c>
      <c r="B32" s="31" t="s">
        <v>65</v>
      </c>
      <c r="C32" s="34" t="s">
        <v>190</v>
      </c>
      <c r="D32" s="47">
        <v>30</v>
      </c>
      <c r="E32" s="49">
        <v>21.55</v>
      </c>
      <c r="F32" s="57"/>
      <c r="G32" s="35" t="str">
        <f t="shared" si="0"/>
        <v/>
      </c>
      <c r="H32" s="40"/>
      <c r="K32" s="7"/>
    </row>
    <row r="33" spans="1:11" s="8" customFormat="1" ht="11.25" x14ac:dyDescent="0.2">
      <c r="A33" s="33">
        <v>21</v>
      </c>
      <c r="B33" s="31" t="s">
        <v>66</v>
      </c>
      <c r="C33" s="34" t="s">
        <v>190</v>
      </c>
      <c r="D33" s="47">
        <v>30</v>
      </c>
      <c r="E33" s="49">
        <v>20</v>
      </c>
      <c r="F33" s="57"/>
      <c r="G33" s="35" t="str">
        <f t="shared" si="0"/>
        <v/>
      </c>
      <c r="H33" s="40"/>
      <c r="K33" s="7"/>
    </row>
    <row r="34" spans="1:11" s="8" customFormat="1" ht="22.5" x14ac:dyDescent="0.2">
      <c r="A34" s="33">
        <v>22</v>
      </c>
      <c r="B34" s="31" t="s">
        <v>67</v>
      </c>
      <c r="C34" s="34" t="s">
        <v>190</v>
      </c>
      <c r="D34" s="47">
        <v>20</v>
      </c>
      <c r="E34" s="49">
        <v>104.5</v>
      </c>
      <c r="F34" s="57"/>
      <c r="G34" s="35" t="str">
        <f t="shared" si="0"/>
        <v/>
      </c>
      <c r="H34" s="40"/>
      <c r="K34" s="7"/>
    </row>
    <row r="35" spans="1:11" s="8" customFormat="1" ht="11.25" x14ac:dyDescent="0.2">
      <c r="A35" s="33">
        <v>23</v>
      </c>
      <c r="B35" s="31" t="s">
        <v>68</v>
      </c>
      <c r="C35" s="34" t="s">
        <v>190</v>
      </c>
      <c r="D35" s="47">
        <v>1000</v>
      </c>
      <c r="E35" s="49">
        <v>2.36</v>
      </c>
      <c r="F35" s="57"/>
      <c r="G35" s="35" t="str">
        <f t="shared" si="0"/>
        <v/>
      </c>
      <c r="H35" s="40"/>
      <c r="K35" s="7"/>
    </row>
    <row r="36" spans="1:11" s="8" customFormat="1" ht="11.25" x14ac:dyDescent="0.2">
      <c r="A36" s="33">
        <v>24</v>
      </c>
      <c r="B36" s="31" t="s">
        <v>69</v>
      </c>
      <c r="C36" s="34" t="s">
        <v>190</v>
      </c>
      <c r="D36" s="47">
        <v>15</v>
      </c>
      <c r="E36" s="49">
        <v>36.39</v>
      </c>
      <c r="F36" s="57"/>
      <c r="G36" s="35" t="str">
        <f t="shared" si="0"/>
        <v/>
      </c>
      <c r="H36" s="40"/>
      <c r="K36" s="7"/>
    </row>
    <row r="37" spans="1:11" s="8" customFormat="1" ht="11.25" x14ac:dyDescent="0.2">
      <c r="A37" s="33">
        <v>25</v>
      </c>
      <c r="B37" s="31" t="s">
        <v>70</v>
      </c>
      <c r="C37" s="34" t="s">
        <v>190</v>
      </c>
      <c r="D37" s="47">
        <v>500</v>
      </c>
      <c r="E37" s="49">
        <v>8.0299999999999994</v>
      </c>
      <c r="F37" s="57"/>
      <c r="G37" s="35" t="str">
        <f t="shared" si="0"/>
        <v/>
      </c>
      <c r="H37" s="40"/>
      <c r="K37" s="7"/>
    </row>
    <row r="38" spans="1:11" s="8" customFormat="1" ht="11.25" x14ac:dyDescent="0.2">
      <c r="A38" s="33">
        <v>26</v>
      </c>
      <c r="B38" s="31" t="s">
        <v>71</v>
      </c>
      <c r="C38" s="34" t="s">
        <v>190</v>
      </c>
      <c r="D38" s="47">
        <v>20</v>
      </c>
      <c r="E38" s="49">
        <v>12</v>
      </c>
      <c r="F38" s="57"/>
      <c r="G38" s="35" t="str">
        <f t="shared" si="0"/>
        <v/>
      </c>
      <c r="H38" s="40"/>
      <c r="K38" s="7"/>
    </row>
    <row r="39" spans="1:11" s="8" customFormat="1" ht="11.25" x14ac:dyDescent="0.2">
      <c r="A39" s="33">
        <v>27</v>
      </c>
      <c r="B39" s="31" t="s">
        <v>72</v>
      </c>
      <c r="C39" s="34" t="s">
        <v>40</v>
      </c>
      <c r="D39" s="47">
        <v>2500</v>
      </c>
      <c r="E39" s="49">
        <v>3.08</v>
      </c>
      <c r="F39" s="57"/>
      <c r="G39" s="35" t="str">
        <f t="shared" si="0"/>
        <v/>
      </c>
      <c r="H39" s="40"/>
      <c r="K39" s="7"/>
    </row>
    <row r="40" spans="1:11" s="8" customFormat="1" ht="11.25" x14ac:dyDescent="0.2">
      <c r="A40" s="33">
        <v>28</v>
      </c>
      <c r="B40" s="31" t="s">
        <v>73</v>
      </c>
      <c r="C40" s="34" t="s">
        <v>190</v>
      </c>
      <c r="D40" s="47">
        <v>250</v>
      </c>
      <c r="E40" s="49">
        <v>2.73</v>
      </c>
      <c r="F40" s="57"/>
      <c r="G40" s="35" t="str">
        <f t="shared" si="0"/>
        <v/>
      </c>
      <c r="H40" s="40"/>
      <c r="K40" s="7"/>
    </row>
    <row r="41" spans="1:11" s="8" customFormat="1" ht="11.25" x14ac:dyDescent="0.2">
      <c r="A41" s="33">
        <v>29</v>
      </c>
      <c r="B41" s="31" t="s">
        <v>74</v>
      </c>
      <c r="C41" s="34" t="s">
        <v>190</v>
      </c>
      <c r="D41" s="47">
        <v>250</v>
      </c>
      <c r="E41" s="49">
        <v>2.56</v>
      </c>
      <c r="F41" s="57"/>
      <c r="G41" s="35" t="str">
        <f t="shared" si="0"/>
        <v/>
      </c>
      <c r="H41" s="40"/>
      <c r="K41" s="7"/>
    </row>
    <row r="42" spans="1:11" s="8" customFormat="1" ht="11.25" x14ac:dyDescent="0.2">
      <c r="A42" s="33">
        <v>30</v>
      </c>
      <c r="B42" s="31" t="s">
        <v>75</v>
      </c>
      <c r="C42" s="34" t="s">
        <v>190</v>
      </c>
      <c r="D42" s="47">
        <v>30</v>
      </c>
      <c r="E42" s="49">
        <v>17.13</v>
      </c>
      <c r="F42" s="57"/>
      <c r="G42" s="35" t="str">
        <f t="shared" si="0"/>
        <v/>
      </c>
      <c r="H42" s="40"/>
      <c r="K42" s="7"/>
    </row>
    <row r="43" spans="1:11" s="8" customFormat="1" ht="90" x14ac:dyDescent="0.2">
      <c r="A43" s="33">
        <v>31</v>
      </c>
      <c r="B43" s="31" t="s">
        <v>76</v>
      </c>
      <c r="C43" s="34" t="s">
        <v>189</v>
      </c>
      <c r="D43" s="47">
        <v>25</v>
      </c>
      <c r="E43" s="49">
        <v>139.9</v>
      </c>
      <c r="F43" s="57"/>
      <c r="G43" s="35" t="str">
        <f t="shared" si="0"/>
        <v/>
      </c>
      <c r="H43" s="40"/>
      <c r="K43" s="7"/>
    </row>
    <row r="44" spans="1:11" s="8" customFormat="1" ht="90" x14ac:dyDescent="0.2">
      <c r="A44" s="33">
        <v>32</v>
      </c>
      <c r="B44" s="31" t="s">
        <v>77</v>
      </c>
      <c r="C44" s="34" t="s">
        <v>189</v>
      </c>
      <c r="D44" s="47">
        <v>25</v>
      </c>
      <c r="E44" s="49">
        <v>149.38999999999999</v>
      </c>
      <c r="F44" s="57"/>
      <c r="G44" s="35" t="str">
        <f t="shared" si="0"/>
        <v/>
      </c>
      <c r="H44" s="40"/>
      <c r="K44" s="7"/>
    </row>
    <row r="45" spans="1:11" s="8" customFormat="1" ht="90" x14ac:dyDescent="0.2">
      <c r="A45" s="33">
        <v>33</v>
      </c>
      <c r="B45" s="31" t="s">
        <v>78</v>
      </c>
      <c r="C45" s="34" t="s">
        <v>189</v>
      </c>
      <c r="D45" s="47">
        <v>25</v>
      </c>
      <c r="E45" s="49">
        <v>68.989999999999995</v>
      </c>
      <c r="F45" s="57"/>
      <c r="G45" s="35" t="str">
        <f t="shared" si="0"/>
        <v/>
      </c>
      <c r="H45" s="40"/>
      <c r="K45" s="7"/>
    </row>
    <row r="46" spans="1:11" s="8" customFormat="1" ht="11.25" x14ac:dyDescent="0.2">
      <c r="A46" s="33">
        <v>34</v>
      </c>
      <c r="B46" s="31" t="s">
        <v>79</v>
      </c>
      <c r="C46" s="34" t="s">
        <v>190</v>
      </c>
      <c r="D46" s="47">
        <v>500</v>
      </c>
      <c r="E46" s="49">
        <v>1.9</v>
      </c>
      <c r="F46" s="57"/>
      <c r="G46" s="35" t="str">
        <f t="shared" si="0"/>
        <v/>
      </c>
      <c r="H46" s="40"/>
      <c r="K46" s="7"/>
    </row>
    <row r="47" spans="1:11" s="8" customFormat="1" ht="11.25" x14ac:dyDescent="0.2">
      <c r="A47" s="33">
        <v>35</v>
      </c>
      <c r="B47" s="31" t="s">
        <v>80</v>
      </c>
      <c r="C47" s="34" t="s">
        <v>189</v>
      </c>
      <c r="D47" s="47">
        <v>1000</v>
      </c>
      <c r="E47" s="49">
        <v>5.8</v>
      </c>
      <c r="F47" s="57"/>
      <c r="G47" s="35" t="str">
        <f t="shared" si="0"/>
        <v/>
      </c>
      <c r="H47" s="40"/>
      <c r="K47" s="7"/>
    </row>
    <row r="48" spans="1:11" s="8" customFormat="1" ht="11.25" x14ac:dyDescent="0.2">
      <c r="A48" s="33">
        <v>36</v>
      </c>
      <c r="B48" s="31" t="s">
        <v>81</v>
      </c>
      <c r="C48" s="34" t="s">
        <v>189</v>
      </c>
      <c r="D48" s="47">
        <v>1000</v>
      </c>
      <c r="E48" s="49">
        <v>2.25</v>
      </c>
      <c r="F48" s="57"/>
      <c r="G48" s="35" t="str">
        <f t="shared" si="0"/>
        <v/>
      </c>
      <c r="H48" s="40"/>
      <c r="K48" s="7"/>
    </row>
    <row r="49" spans="1:11" s="8" customFormat="1" ht="11.25" x14ac:dyDescent="0.2">
      <c r="A49" s="33">
        <v>37</v>
      </c>
      <c r="B49" s="31" t="s">
        <v>82</v>
      </c>
      <c r="C49" s="34" t="s">
        <v>189</v>
      </c>
      <c r="D49" s="47">
        <v>500</v>
      </c>
      <c r="E49" s="49">
        <v>2.25</v>
      </c>
      <c r="F49" s="57"/>
      <c r="G49" s="35" t="str">
        <f t="shared" si="0"/>
        <v/>
      </c>
      <c r="H49" s="40"/>
      <c r="K49" s="7"/>
    </row>
    <row r="50" spans="1:11" s="8" customFormat="1" ht="22.5" x14ac:dyDescent="0.2">
      <c r="A50" s="33">
        <v>38</v>
      </c>
      <c r="B50" s="31" t="s">
        <v>83</v>
      </c>
      <c r="C50" s="34" t="s">
        <v>188</v>
      </c>
      <c r="D50" s="47">
        <v>80</v>
      </c>
      <c r="E50" s="49">
        <v>185</v>
      </c>
      <c r="F50" s="57"/>
      <c r="G50" s="35" t="str">
        <f t="shared" si="0"/>
        <v/>
      </c>
      <c r="H50" s="40"/>
      <c r="K50" s="7"/>
    </row>
    <row r="51" spans="1:11" s="8" customFormat="1" ht="22.5" x14ac:dyDescent="0.2">
      <c r="A51" s="33">
        <v>39</v>
      </c>
      <c r="B51" s="31" t="s">
        <v>84</v>
      </c>
      <c r="C51" s="34" t="s">
        <v>188</v>
      </c>
      <c r="D51" s="47">
        <v>150</v>
      </c>
      <c r="E51" s="49">
        <v>58.09</v>
      </c>
      <c r="F51" s="57"/>
      <c r="G51" s="35" t="str">
        <f t="shared" si="0"/>
        <v/>
      </c>
      <c r="H51" s="40"/>
      <c r="K51" s="7"/>
    </row>
    <row r="52" spans="1:11" s="8" customFormat="1" ht="22.5" x14ac:dyDescent="0.2">
      <c r="A52" s="33">
        <v>40</v>
      </c>
      <c r="B52" s="31" t="s">
        <v>85</v>
      </c>
      <c r="C52" s="34" t="s">
        <v>188</v>
      </c>
      <c r="D52" s="47">
        <v>100</v>
      </c>
      <c r="E52" s="49">
        <v>29.8</v>
      </c>
      <c r="F52" s="57"/>
      <c r="G52" s="35" t="str">
        <f t="shared" si="0"/>
        <v/>
      </c>
      <c r="H52" s="40"/>
      <c r="K52" s="7"/>
    </row>
    <row r="53" spans="1:11" s="8" customFormat="1" ht="11.25" x14ac:dyDescent="0.2">
      <c r="A53" s="33">
        <v>41</v>
      </c>
      <c r="B53" s="31" t="s">
        <v>86</v>
      </c>
      <c r="C53" s="34" t="s">
        <v>39</v>
      </c>
      <c r="D53" s="47">
        <v>3000</v>
      </c>
      <c r="E53" s="49">
        <v>7.37</v>
      </c>
      <c r="F53" s="57"/>
      <c r="G53" s="35" t="str">
        <f t="shared" si="0"/>
        <v/>
      </c>
      <c r="H53" s="40"/>
      <c r="K53" s="7"/>
    </row>
    <row r="54" spans="1:11" s="8" customFormat="1" ht="11.25" x14ac:dyDescent="0.2">
      <c r="A54" s="33">
        <v>42</v>
      </c>
      <c r="B54" s="31" t="s">
        <v>87</v>
      </c>
      <c r="C54" s="34" t="s">
        <v>39</v>
      </c>
      <c r="D54" s="47">
        <v>450</v>
      </c>
      <c r="E54" s="49">
        <v>12.34</v>
      </c>
      <c r="F54" s="57"/>
      <c r="G54" s="35" t="str">
        <f t="shared" si="0"/>
        <v/>
      </c>
      <c r="H54" s="40"/>
      <c r="K54" s="7"/>
    </row>
    <row r="55" spans="1:11" s="8" customFormat="1" ht="11.25" x14ac:dyDescent="0.2">
      <c r="A55" s="33">
        <v>43</v>
      </c>
      <c r="B55" s="31" t="s">
        <v>88</v>
      </c>
      <c r="C55" s="34" t="s">
        <v>39</v>
      </c>
      <c r="D55" s="47">
        <v>3000</v>
      </c>
      <c r="E55" s="49">
        <v>3.1</v>
      </c>
      <c r="F55" s="57"/>
      <c r="G55" s="35" t="str">
        <f t="shared" si="0"/>
        <v/>
      </c>
      <c r="H55" s="40"/>
      <c r="K55" s="7"/>
    </row>
    <row r="56" spans="1:11" s="8" customFormat="1" ht="11.25" x14ac:dyDescent="0.2">
      <c r="A56" s="33">
        <v>44</v>
      </c>
      <c r="B56" s="31" t="s">
        <v>89</v>
      </c>
      <c r="C56" s="34" t="s">
        <v>189</v>
      </c>
      <c r="D56" s="47">
        <v>250</v>
      </c>
      <c r="E56" s="49">
        <v>4.78</v>
      </c>
      <c r="F56" s="57"/>
      <c r="G56" s="35" t="str">
        <f t="shared" si="0"/>
        <v/>
      </c>
      <c r="H56" s="40"/>
      <c r="K56" s="7"/>
    </row>
    <row r="57" spans="1:11" s="8" customFormat="1" ht="11.25" x14ac:dyDescent="0.2">
      <c r="A57" s="33">
        <v>45</v>
      </c>
      <c r="B57" s="31" t="s">
        <v>90</v>
      </c>
      <c r="C57" s="34" t="s">
        <v>91</v>
      </c>
      <c r="D57" s="47">
        <v>50</v>
      </c>
      <c r="E57" s="49">
        <v>39.86</v>
      </c>
      <c r="F57" s="57"/>
      <c r="G57" s="35" t="str">
        <f t="shared" si="0"/>
        <v/>
      </c>
      <c r="H57" s="40"/>
      <c r="K57" s="7"/>
    </row>
    <row r="58" spans="1:11" s="8" customFormat="1" ht="22.5" x14ac:dyDescent="0.2">
      <c r="A58" s="33">
        <v>46</v>
      </c>
      <c r="B58" s="31" t="s">
        <v>92</v>
      </c>
      <c r="C58" s="34" t="s">
        <v>189</v>
      </c>
      <c r="D58" s="47">
        <v>150</v>
      </c>
      <c r="E58" s="49">
        <v>12.5</v>
      </c>
      <c r="F58" s="57"/>
      <c r="G58" s="35" t="str">
        <f t="shared" si="0"/>
        <v/>
      </c>
      <c r="H58" s="40"/>
      <c r="K58" s="7"/>
    </row>
    <row r="59" spans="1:11" s="8" customFormat="1" ht="11.25" x14ac:dyDescent="0.2">
      <c r="A59" s="33">
        <v>47</v>
      </c>
      <c r="B59" s="31" t="s">
        <v>93</v>
      </c>
      <c r="C59" s="34" t="s">
        <v>189</v>
      </c>
      <c r="D59" s="47">
        <v>10</v>
      </c>
      <c r="E59" s="49">
        <v>16.350000000000001</v>
      </c>
      <c r="F59" s="57"/>
      <c r="G59" s="35" t="str">
        <f t="shared" si="0"/>
        <v/>
      </c>
      <c r="H59" s="40"/>
      <c r="K59" s="7"/>
    </row>
    <row r="60" spans="1:11" s="8" customFormat="1" ht="11.25" x14ac:dyDescent="0.2">
      <c r="A60" s="33">
        <v>48</v>
      </c>
      <c r="B60" s="31" t="s">
        <v>94</v>
      </c>
      <c r="C60" s="34" t="s">
        <v>39</v>
      </c>
      <c r="D60" s="47">
        <v>1500</v>
      </c>
      <c r="E60" s="49">
        <v>10.29</v>
      </c>
      <c r="F60" s="57"/>
      <c r="G60" s="35" t="str">
        <f t="shared" si="0"/>
        <v/>
      </c>
      <c r="H60" s="40"/>
      <c r="K60" s="7"/>
    </row>
    <row r="61" spans="1:11" s="8" customFormat="1" ht="11.25" x14ac:dyDescent="0.2">
      <c r="A61" s="33">
        <v>49</v>
      </c>
      <c r="B61" s="31" t="s">
        <v>95</v>
      </c>
      <c r="C61" s="34" t="s">
        <v>190</v>
      </c>
      <c r="D61" s="47">
        <v>20</v>
      </c>
      <c r="E61" s="49">
        <v>37.409999999999997</v>
      </c>
      <c r="F61" s="57"/>
      <c r="G61" s="35" t="str">
        <f t="shared" si="0"/>
        <v/>
      </c>
      <c r="H61" s="40"/>
      <c r="K61" s="7"/>
    </row>
    <row r="62" spans="1:11" s="8" customFormat="1" ht="11.25" x14ac:dyDescent="0.2">
      <c r="A62" s="33">
        <v>50</v>
      </c>
      <c r="B62" s="31" t="s">
        <v>96</v>
      </c>
      <c r="C62" s="34" t="s">
        <v>190</v>
      </c>
      <c r="D62" s="47">
        <v>120</v>
      </c>
      <c r="E62" s="49">
        <v>3.99</v>
      </c>
      <c r="F62" s="57"/>
      <c r="G62" s="35" t="str">
        <f t="shared" si="0"/>
        <v/>
      </c>
      <c r="H62" s="40"/>
      <c r="K62" s="7"/>
    </row>
    <row r="63" spans="1:11" s="8" customFormat="1" ht="11.25" x14ac:dyDescent="0.2">
      <c r="A63" s="33">
        <v>51</v>
      </c>
      <c r="B63" s="31" t="s">
        <v>97</v>
      </c>
      <c r="C63" s="34" t="s">
        <v>188</v>
      </c>
      <c r="D63" s="47">
        <v>500</v>
      </c>
      <c r="E63" s="49">
        <v>4.1500000000000004</v>
      </c>
      <c r="F63" s="57"/>
      <c r="G63" s="35" t="str">
        <f t="shared" si="0"/>
        <v/>
      </c>
      <c r="H63" s="40"/>
      <c r="K63" s="7"/>
    </row>
    <row r="64" spans="1:11" s="8" customFormat="1" ht="11.25" x14ac:dyDescent="0.2">
      <c r="A64" s="33">
        <v>52</v>
      </c>
      <c r="B64" s="31" t="s">
        <v>98</v>
      </c>
      <c r="C64" s="34" t="s">
        <v>188</v>
      </c>
      <c r="D64" s="47">
        <v>250</v>
      </c>
      <c r="E64" s="49">
        <v>3.98</v>
      </c>
      <c r="F64" s="57"/>
      <c r="G64" s="35" t="str">
        <f t="shared" si="0"/>
        <v/>
      </c>
      <c r="H64" s="40"/>
      <c r="K64" s="7"/>
    </row>
    <row r="65" spans="1:11" s="8" customFormat="1" ht="11.25" x14ac:dyDescent="0.2">
      <c r="A65" s="33">
        <v>53</v>
      </c>
      <c r="B65" s="31" t="s">
        <v>99</v>
      </c>
      <c r="C65" s="34" t="s">
        <v>100</v>
      </c>
      <c r="D65" s="47">
        <v>150</v>
      </c>
      <c r="E65" s="49">
        <v>3.12</v>
      </c>
      <c r="F65" s="57"/>
      <c r="G65" s="35" t="str">
        <f t="shared" si="0"/>
        <v/>
      </c>
      <c r="H65" s="40"/>
      <c r="K65" s="7"/>
    </row>
    <row r="66" spans="1:11" s="8" customFormat="1" ht="11.25" x14ac:dyDescent="0.2">
      <c r="A66" s="33">
        <v>54</v>
      </c>
      <c r="B66" s="31" t="s">
        <v>101</v>
      </c>
      <c r="C66" s="34" t="s">
        <v>190</v>
      </c>
      <c r="D66" s="47">
        <v>10</v>
      </c>
      <c r="E66" s="49">
        <v>22.5</v>
      </c>
      <c r="F66" s="57"/>
      <c r="G66" s="35" t="str">
        <f t="shared" si="0"/>
        <v/>
      </c>
      <c r="H66" s="40"/>
      <c r="K66" s="7"/>
    </row>
    <row r="67" spans="1:11" s="8" customFormat="1" ht="11.25" x14ac:dyDescent="0.2">
      <c r="A67" s="33">
        <v>55</v>
      </c>
      <c r="B67" s="31" t="s">
        <v>102</v>
      </c>
      <c r="C67" s="34" t="s">
        <v>190</v>
      </c>
      <c r="D67" s="47">
        <v>10</v>
      </c>
      <c r="E67" s="49">
        <v>39.56</v>
      </c>
      <c r="F67" s="57"/>
      <c r="G67" s="35" t="str">
        <f t="shared" si="0"/>
        <v/>
      </c>
      <c r="H67" s="40"/>
      <c r="K67" s="7"/>
    </row>
    <row r="68" spans="1:11" s="8" customFormat="1" ht="11.25" x14ac:dyDescent="0.2">
      <c r="A68" s="33">
        <v>56</v>
      </c>
      <c r="B68" s="31" t="s">
        <v>103</v>
      </c>
      <c r="C68" s="34" t="s">
        <v>190</v>
      </c>
      <c r="D68" s="47">
        <v>600</v>
      </c>
      <c r="E68" s="49">
        <v>3.3</v>
      </c>
      <c r="F68" s="57"/>
      <c r="G68" s="35" t="str">
        <f t="shared" si="0"/>
        <v/>
      </c>
      <c r="H68" s="40"/>
      <c r="K68" s="7"/>
    </row>
    <row r="69" spans="1:11" s="8" customFormat="1" ht="11.25" x14ac:dyDescent="0.2">
      <c r="A69" s="33">
        <v>57</v>
      </c>
      <c r="B69" s="31" t="s">
        <v>104</v>
      </c>
      <c r="C69" s="34" t="s">
        <v>190</v>
      </c>
      <c r="D69" s="47">
        <v>10</v>
      </c>
      <c r="E69" s="49">
        <v>7.06</v>
      </c>
      <c r="F69" s="57"/>
      <c r="G69" s="35" t="str">
        <f t="shared" si="0"/>
        <v/>
      </c>
      <c r="H69" s="40"/>
      <c r="K69" s="7"/>
    </row>
    <row r="70" spans="1:11" s="8" customFormat="1" ht="11.25" x14ac:dyDescent="0.2">
      <c r="A70" s="33">
        <v>58</v>
      </c>
      <c r="B70" s="31" t="s">
        <v>105</v>
      </c>
      <c r="C70" s="34" t="s">
        <v>190</v>
      </c>
      <c r="D70" s="47">
        <v>50</v>
      </c>
      <c r="E70" s="49">
        <v>37.119999999999997</v>
      </c>
      <c r="F70" s="57"/>
      <c r="G70" s="35" t="str">
        <f t="shared" si="0"/>
        <v/>
      </c>
      <c r="H70" s="40"/>
      <c r="K70" s="7"/>
    </row>
    <row r="71" spans="1:11" s="8" customFormat="1" ht="11.25" x14ac:dyDescent="0.2">
      <c r="A71" s="33">
        <v>59</v>
      </c>
      <c r="B71" s="31" t="s">
        <v>106</v>
      </c>
      <c r="C71" s="34" t="s">
        <v>190</v>
      </c>
      <c r="D71" s="47">
        <v>100</v>
      </c>
      <c r="E71" s="49">
        <v>16</v>
      </c>
      <c r="F71" s="57"/>
      <c r="G71" s="35" t="str">
        <f t="shared" si="0"/>
        <v/>
      </c>
      <c r="H71" s="40"/>
      <c r="K71" s="7"/>
    </row>
    <row r="72" spans="1:11" s="8" customFormat="1" ht="11.25" x14ac:dyDescent="0.2">
      <c r="A72" s="33">
        <v>60</v>
      </c>
      <c r="B72" s="31" t="s">
        <v>107</v>
      </c>
      <c r="C72" s="34" t="s">
        <v>190</v>
      </c>
      <c r="D72" s="47">
        <v>50</v>
      </c>
      <c r="E72" s="49">
        <v>43.76</v>
      </c>
      <c r="F72" s="57"/>
      <c r="G72" s="35" t="str">
        <f t="shared" si="0"/>
        <v/>
      </c>
      <c r="H72" s="40"/>
      <c r="K72" s="7"/>
    </row>
    <row r="73" spans="1:11" s="8" customFormat="1" ht="11.25" x14ac:dyDescent="0.2">
      <c r="A73" s="33">
        <v>61</v>
      </c>
      <c r="B73" s="31" t="s">
        <v>108</v>
      </c>
      <c r="C73" s="34" t="s">
        <v>189</v>
      </c>
      <c r="D73" s="47">
        <v>2000</v>
      </c>
      <c r="E73" s="49">
        <v>1.99</v>
      </c>
      <c r="F73" s="57"/>
      <c r="G73" s="35" t="str">
        <f t="shared" si="0"/>
        <v/>
      </c>
      <c r="H73" s="40"/>
      <c r="K73" s="7"/>
    </row>
    <row r="74" spans="1:11" s="8" customFormat="1" ht="11.25" x14ac:dyDescent="0.2">
      <c r="A74" s="33">
        <v>62</v>
      </c>
      <c r="B74" s="31" t="s">
        <v>109</v>
      </c>
      <c r="C74" s="34" t="s">
        <v>190</v>
      </c>
      <c r="D74" s="47">
        <v>6</v>
      </c>
      <c r="E74" s="49">
        <v>12.68</v>
      </c>
      <c r="F74" s="57"/>
      <c r="G74" s="35" t="str">
        <f t="shared" si="0"/>
        <v/>
      </c>
      <c r="H74" s="40"/>
      <c r="K74" s="7"/>
    </row>
    <row r="75" spans="1:11" s="8" customFormat="1" ht="11.25" x14ac:dyDescent="0.2">
      <c r="A75" s="33">
        <v>63</v>
      </c>
      <c r="B75" s="31" t="s">
        <v>110</v>
      </c>
      <c r="C75" s="34" t="s">
        <v>190</v>
      </c>
      <c r="D75" s="47">
        <v>6</v>
      </c>
      <c r="E75" s="49">
        <v>12.57</v>
      </c>
      <c r="F75" s="57"/>
      <c r="G75" s="35" t="str">
        <f t="shared" si="0"/>
        <v/>
      </c>
      <c r="H75" s="40"/>
      <c r="K75" s="7"/>
    </row>
    <row r="76" spans="1:11" s="8" customFormat="1" ht="22.5" x14ac:dyDescent="0.2">
      <c r="A76" s="33">
        <v>64</v>
      </c>
      <c r="B76" s="31" t="s">
        <v>111</v>
      </c>
      <c r="C76" s="34" t="s">
        <v>190</v>
      </c>
      <c r="D76" s="47">
        <v>1500</v>
      </c>
      <c r="E76" s="49">
        <v>6.88</v>
      </c>
      <c r="F76" s="57"/>
      <c r="G76" s="35" t="str">
        <f t="shared" si="0"/>
        <v/>
      </c>
      <c r="H76" s="40"/>
      <c r="K76" s="7"/>
    </row>
    <row r="77" spans="1:11" s="8" customFormat="1" ht="11.25" x14ac:dyDescent="0.2">
      <c r="A77" s="33">
        <v>65</v>
      </c>
      <c r="B77" s="31" t="s">
        <v>112</v>
      </c>
      <c r="C77" s="34" t="s">
        <v>39</v>
      </c>
      <c r="D77" s="47">
        <v>400</v>
      </c>
      <c r="E77" s="49">
        <v>2.79</v>
      </c>
      <c r="F77" s="57"/>
      <c r="G77" s="35" t="str">
        <f t="shared" si="0"/>
        <v/>
      </c>
      <c r="H77" s="40"/>
      <c r="K77" s="7"/>
    </row>
    <row r="78" spans="1:11" s="8" customFormat="1" ht="11.25" x14ac:dyDescent="0.2">
      <c r="A78" s="33">
        <v>66</v>
      </c>
      <c r="B78" s="31" t="s">
        <v>113</v>
      </c>
      <c r="C78" s="34" t="s">
        <v>39</v>
      </c>
      <c r="D78" s="47">
        <v>200</v>
      </c>
      <c r="E78" s="49">
        <v>7.36</v>
      </c>
      <c r="F78" s="57"/>
      <c r="G78" s="35" t="str">
        <f t="shared" ref="G78:G79" si="1">IF(F78="","",IF(ISTEXT(F78),"NC",F78*D78))</f>
        <v/>
      </c>
      <c r="H78" s="40"/>
      <c r="K78" s="7"/>
    </row>
    <row r="79" spans="1:11" s="8" customFormat="1" ht="11.25" x14ac:dyDescent="0.2">
      <c r="A79" s="33">
        <v>67</v>
      </c>
      <c r="B79" s="31" t="s">
        <v>114</v>
      </c>
      <c r="C79" s="34" t="s">
        <v>39</v>
      </c>
      <c r="D79" s="47">
        <v>1072</v>
      </c>
      <c r="E79" s="49">
        <v>4.99</v>
      </c>
      <c r="F79" s="57"/>
      <c r="G79" s="35" t="str">
        <f t="shared" si="1"/>
        <v/>
      </c>
      <c r="H79" s="40"/>
      <c r="K79" s="7"/>
    </row>
    <row r="80" spans="1:11" s="27" customFormat="1" ht="11.25" x14ac:dyDescent="0.2">
      <c r="A80" s="33">
        <v>68</v>
      </c>
      <c r="B80" s="31" t="s">
        <v>115</v>
      </c>
      <c r="C80" s="34" t="s">
        <v>190</v>
      </c>
      <c r="D80" s="47">
        <v>50</v>
      </c>
      <c r="E80" s="49">
        <v>207.45</v>
      </c>
      <c r="F80" s="57"/>
      <c r="G80" s="35" t="str">
        <f>IF(F80="","",IF(ISTEXT(F80),"NC",F80*D80))</f>
        <v/>
      </c>
      <c r="H80" s="41"/>
    </row>
    <row r="81" spans="1:8" ht="14.25" customHeight="1" x14ac:dyDescent="0.2">
      <c r="A81" s="33">
        <v>69</v>
      </c>
      <c r="B81" s="31" t="s">
        <v>116</v>
      </c>
      <c r="C81" s="34" t="s">
        <v>190</v>
      </c>
      <c r="D81" s="47">
        <v>40</v>
      </c>
      <c r="E81" s="49">
        <v>311.12</v>
      </c>
      <c r="F81" s="57"/>
      <c r="G81" s="35" t="str">
        <f t="shared" ref="G81:G144" si="2">IF(F81="","",IF(ISTEXT(F81),"NC",F81*D81))</f>
        <v/>
      </c>
      <c r="H81" s="42"/>
    </row>
    <row r="82" spans="1:8" s="37" customFormat="1" ht="11.25" x14ac:dyDescent="0.2">
      <c r="A82" s="33">
        <v>70</v>
      </c>
      <c r="B82" s="31" t="s">
        <v>117</v>
      </c>
      <c r="C82" s="34" t="s">
        <v>190</v>
      </c>
      <c r="D82" s="47">
        <v>40</v>
      </c>
      <c r="E82" s="49">
        <v>209.9</v>
      </c>
      <c r="F82" s="57"/>
      <c r="G82" s="35" t="str">
        <f t="shared" si="2"/>
        <v/>
      </c>
      <c r="H82" s="43"/>
    </row>
    <row r="83" spans="1:8" s="37" customFormat="1" ht="21.75" customHeight="1" x14ac:dyDescent="0.2">
      <c r="A83" s="33">
        <v>71</v>
      </c>
      <c r="B83" s="31" t="s">
        <v>118</v>
      </c>
      <c r="C83" s="34" t="s">
        <v>190</v>
      </c>
      <c r="D83" s="47">
        <v>30</v>
      </c>
      <c r="E83" s="49">
        <v>97.45</v>
      </c>
      <c r="F83" s="57"/>
      <c r="G83" s="35" t="str">
        <f t="shared" si="2"/>
        <v/>
      </c>
      <c r="H83" s="43"/>
    </row>
    <row r="84" spans="1:8" s="37" customFormat="1" ht="11.25" x14ac:dyDescent="0.2">
      <c r="A84" s="33">
        <v>72</v>
      </c>
      <c r="B84" s="31" t="s">
        <v>119</v>
      </c>
      <c r="C84" s="34" t="s">
        <v>190</v>
      </c>
      <c r="D84" s="47">
        <v>30</v>
      </c>
      <c r="E84" s="49">
        <v>311.12</v>
      </c>
      <c r="F84" s="57"/>
      <c r="G84" s="35" t="str">
        <f t="shared" si="2"/>
        <v/>
      </c>
      <c r="H84" s="43"/>
    </row>
    <row r="85" spans="1:8" s="27" customFormat="1" ht="11.25" x14ac:dyDescent="0.2">
      <c r="A85" s="33">
        <v>73</v>
      </c>
      <c r="B85" s="31" t="s">
        <v>120</v>
      </c>
      <c r="C85" s="34" t="s">
        <v>39</v>
      </c>
      <c r="D85" s="47">
        <v>500</v>
      </c>
      <c r="E85" s="49">
        <v>4.7</v>
      </c>
      <c r="F85" s="57"/>
      <c r="G85" s="35" t="str">
        <f t="shared" si="2"/>
        <v/>
      </c>
      <c r="H85" s="41"/>
    </row>
    <row r="86" spans="1:8" x14ac:dyDescent="0.2">
      <c r="A86" s="33">
        <v>74</v>
      </c>
      <c r="B86" s="31" t="s">
        <v>121</v>
      </c>
      <c r="C86" s="34" t="s">
        <v>122</v>
      </c>
      <c r="D86" s="47">
        <v>400</v>
      </c>
      <c r="E86" s="49">
        <v>10.199999999999999</v>
      </c>
      <c r="F86" s="57"/>
      <c r="G86" s="35" t="str">
        <f t="shared" si="2"/>
        <v/>
      </c>
    </row>
    <row r="87" spans="1:8" x14ac:dyDescent="0.2">
      <c r="A87" s="33">
        <v>75</v>
      </c>
      <c r="B87" s="31" t="s">
        <v>123</v>
      </c>
      <c r="C87" s="34" t="s">
        <v>122</v>
      </c>
      <c r="D87" s="47">
        <v>100</v>
      </c>
      <c r="E87" s="49">
        <v>5.68</v>
      </c>
      <c r="F87" s="57"/>
      <c r="G87" s="35" t="str">
        <f t="shared" si="2"/>
        <v/>
      </c>
    </row>
    <row r="88" spans="1:8" x14ac:dyDescent="0.2">
      <c r="A88" s="33">
        <v>76</v>
      </c>
      <c r="B88" s="31" t="s">
        <v>124</v>
      </c>
      <c r="C88" s="34" t="s">
        <v>190</v>
      </c>
      <c r="D88" s="47">
        <v>2</v>
      </c>
      <c r="E88" s="49">
        <v>70.83</v>
      </c>
      <c r="F88" s="57"/>
      <c r="G88" s="35" t="str">
        <f t="shared" si="2"/>
        <v/>
      </c>
    </row>
    <row r="89" spans="1:8" x14ac:dyDescent="0.2">
      <c r="A89" s="33">
        <v>77</v>
      </c>
      <c r="B89" s="31" t="s">
        <v>125</v>
      </c>
      <c r="C89" s="34" t="s">
        <v>190</v>
      </c>
      <c r="D89" s="47">
        <v>50</v>
      </c>
      <c r="E89" s="49">
        <v>5.8</v>
      </c>
      <c r="F89" s="57"/>
      <c r="G89" s="35" t="str">
        <f t="shared" si="2"/>
        <v/>
      </c>
    </row>
    <row r="90" spans="1:8" x14ac:dyDescent="0.2">
      <c r="A90" s="33">
        <v>78</v>
      </c>
      <c r="B90" s="31" t="s">
        <v>126</v>
      </c>
      <c r="C90" s="34" t="s">
        <v>188</v>
      </c>
      <c r="D90" s="47">
        <v>120</v>
      </c>
      <c r="E90" s="49">
        <v>1.39</v>
      </c>
      <c r="F90" s="57"/>
      <c r="G90" s="35" t="str">
        <f t="shared" si="2"/>
        <v/>
      </c>
    </row>
    <row r="91" spans="1:8" ht="22.5" x14ac:dyDescent="0.2">
      <c r="A91" s="33">
        <v>79</v>
      </c>
      <c r="B91" s="31" t="s">
        <v>127</v>
      </c>
      <c r="C91" s="34" t="s">
        <v>190</v>
      </c>
      <c r="D91" s="47">
        <v>10</v>
      </c>
      <c r="E91" s="49">
        <v>44.95</v>
      </c>
      <c r="F91" s="57"/>
      <c r="G91" s="35" t="str">
        <f t="shared" si="2"/>
        <v/>
      </c>
    </row>
    <row r="92" spans="1:8" ht="22.5" x14ac:dyDescent="0.2">
      <c r="A92" s="33">
        <v>80</v>
      </c>
      <c r="B92" s="31" t="s">
        <v>128</v>
      </c>
      <c r="C92" s="34" t="s">
        <v>190</v>
      </c>
      <c r="D92" s="47">
        <v>10</v>
      </c>
      <c r="E92" s="49">
        <v>54.36</v>
      </c>
      <c r="F92" s="57"/>
      <c r="G92" s="35" t="str">
        <f t="shared" si="2"/>
        <v/>
      </c>
    </row>
    <row r="93" spans="1:8" ht="22.5" x14ac:dyDescent="0.2">
      <c r="A93" s="33">
        <v>81</v>
      </c>
      <c r="B93" s="31" t="s">
        <v>129</v>
      </c>
      <c r="C93" s="34" t="s">
        <v>190</v>
      </c>
      <c r="D93" s="47">
        <v>10</v>
      </c>
      <c r="E93" s="49">
        <v>65</v>
      </c>
      <c r="F93" s="57"/>
      <c r="G93" s="35" t="str">
        <f t="shared" si="2"/>
        <v/>
      </c>
    </row>
    <row r="94" spans="1:8" ht="22.5" x14ac:dyDescent="0.2">
      <c r="A94" s="33">
        <v>82</v>
      </c>
      <c r="B94" s="31" t="s">
        <v>130</v>
      </c>
      <c r="C94" s="34" t="s">
        <v>190</v>
      </c>
      <c r="D94" s="47">
        <v>10</v>
      </c>
      <c r="E94" s="49">
        <v>71.55</v>
      </c>
      <c r="F94" s="57"/>
      <c r="G94" s="35" t="str">
        <f t="shared" si="2"/>
        <v/>
      </c>
    </row>
    <row r="95" spans="1:8" ht="22.5" x14ac:dyDescent="0.2">
      <c r="A95" s="33">
        <v>83</v>
      </c>
      <c r="B95" s="31" t="s">
        <v>131</v>
      </c>
      <c r="C95" s="34" t="s">
        <v>190</v>
      </c>
      <c r="D95" s="47">
        <v>10</v>
      </c>
      <c r="E95" s="49">
        <v>95</v>
      </c>
      <c r="F95" s="57"/>
      <c r="G95" s="35" t="str">
        <f t="shared" si="2"/>
        <v/>
      </c>
    </row>
    <row r="96" spans="1:8" ht="22.5" x14ac:dyDescent="0.2">
      <c r="A96" s="33">
        <v>84</v>
      </c>
      <c r="B96" s="31" t="s">
        <v>132</v>
      </c>
      <c r="C96" s="34" t="s">
        <v>190</v>
      </c>
      <c r="D96" s="47">
        <v>10</v>
      </c>
      <c r="E96" s="49">
        <v>130.47</v>
      </c>
      <c r="F96" s="57"/>
      <c r="G96" s="35" t="str">
        <f t="shared" si="2"/>
        <v/>
      </c>
    </row>
    <row r="97" spans="1:7" ht="22.5" x14ac:dyDescent="0.2">
      <c r="A97" s="33">
        <v>85</v>
      </c>
      <c r="B97" s="31" t="s">
        <v>133</v>
      </c>
      <c r="C97" s="34" t="s">
        <v>190</v>
      </c>
      <c r="D97" s="47">
        <v>10</v>
      </c>
      <c r="E97" s="49">
        <v>147</v>
      </c>
      <c r="F97" s="57"/>
      <c r="G97" s="35" t="str">
        <f t="shared" si="2"/>
        <v/>
      </c>
    </row>
    <row r="98" spans="1:7" ht="33.75" x14ac:dyDescent="0.2">
      <c r="A98" s="33">
        <v>86</v>
      </c>
      <c r="B98" s="31" t="s">
        <v>134</v>
      </c>
      <c r="C98" s="34" t="s">
        <v>190</v>
      </c>
      <c r="D98" s="47">
        <v>10</v>
      </c>
      <c r="E98" s="49">
        <v>144.44999999999999</v>
      </c>
      <c r="F98" s="57"/>
      <c r="G98" s="35" t="str">
        <f t="shared" si="2"/>
        <v/>
      </c>
    </row>
    <row r="99" spans="1:7" x14ac:dyDescent="0.2">
      <c r="A99" s="33">
        <v>87</v>
      </c>
      <c r="B99" s="31" t="s">
        <v>135</v>
      </c>
      <c r="C99" s="34" t="s">
        <v>190</v>
      </c>
      <c r="D99" s="47">
        <v>10</v>
      </c>
      <c r="E99" s="49">
        <v>84</v>
      </c>
      <c r="F99" s="57"/>
      <c r="G99" s="35" t="str">
        <f t="shared" si="2"/>
        <v/>
      </c>
    </row>
    <row r="100" spans="1:7" x14ac:dyDescent="0.2">
      <c r="A100" s="33">
        <v>88</v>
      </c>
      <c r="B100" s="31" t="s">
        <v>136</v>
      </c>
      <c r="C100" s="34" t="s">
        <v>190</v>
      </c>
      <c r="D100" s="47">
        <v>10</v>
      </c>
      <c r="E100" s="49">
        <v>144.44999999999999</v>
      </c>
      <c r="F100" s="57"/>
      <c r="G100" s="35" t="str">
        <f t="shared" si="2"/>
        <v/>
      </c>
    </row>
    <row r="101" spans="1:7" x14ac:dyDescent="0.2">
      <c r="A101" s="33">
        <v>89</v>
      </c>
      <c r="B101" s="31" t="s">
        <v>137</v>
      </c>
      <c r="C101" s="34" t="s">
        <v>190</v>
      </c>
      <c r="D101" s="47">
        <v>10</v>
      </c>
      <c r="E101" s="49">
        <v>321.14999999999998</v>
      </c>
      <c r="F101" s="57"/>
      <c r="G101" s="35" t="str">
        <f t="shared" si="2"/>
        <v/>
      </c>
    </row>
    <row r="102" spans="1:7" x14ac:dyDescent="0.2">
      <c r="A102" s="33">
        <v>90</v>
      </c>
      <c r="B102" s="31" t="s">
        <v>138</v>
      </c>
      <c r="C102" s="34" t="s">
        <v>190</v>
      </c>
      <c r="D102" s="47">
        <v>10</v>
      </c>
      <c r="E102" s="49">
        <v>55</v>
      </c>
      <c r="F102" s="57"/>
      <c r="G102" s="35" t="str">
        <f t="shared" si="2"/>
        <v/>
      </c>
    </row>
    <row r="103" spans="1:7" ht="22.5" x14ac:dyDescent="0.2">
      <c r="A103" s="33">
        <v>91</v>
      </c>
      <c r="B103" s="31" t="s">
        <v>139</v>
      </c>
      <c r="C103" s="34" t="s">
        <v>189</v>
      </c>
      <c r="D103" s="47">
        <v>2000</v>
      </c>
      <c r="E103" s="49">
        <v>2.0099999999999998</v>
      </c>
      <c r="F103" s="57"/>
      <c r="G103" s="35" t="str">
        <f t="shared" si="2"/>
        <v/>
      </c>
    </row>
    <row r="104" spans="1:7" ht="22.5" x14ac:dyDescent="0.2">
      <c r="A104" s="33">
        <v>92</v>
      </c>
      <c r="B104" s="31" t="s">
        <v>140</v>
      </c>
      <c r="C104" s="34" t="s">
        <v>189</v>
      </c>
      <c r="D104" s="47">
        <v>6500</v>
      </c>
      <c r="E104" s="49">
        <v>4.0199999999999996</v>
      </c>
      <c r="F104" s="57"/>
      <c r="G104" s="35" t="str">
        <f t="shared" si="2"/>
        <v/>
      </c>
    </row>
    <row r="105" spans="1:7" x14ac:dyDescent="0.2">
      <c r="A105" s="33">
        <v>93</v>
      </c>
      <c r="B105" s="31" t="s">
        <v>141</v>
      </c>
      <c r="C105" s="34" t="s">
        <v>189</v>
      </c>
      <c r="D105" s="47">
        <v>1500</v>
      </c>
      <c r="E105" s="49">
        <v>6.75</v>
      </c>
      <c r="F105" s="57"/>
      <c r="G105" s="35" t="str">
        <f t="shared" si="2"/>
        <v/>
      </c>
    </row>
    <row r="106" spans="1:7" x14ac:dyDescent="0.2">
      <c r="A106" s="33">
        <v>94</v>
      </c>
      <c r="B106" s="31" t="s">
        <v>142</v>
      </c>
      <c r="C106" s="34" t="s">
        <v>189</v>
      </c>
      <c r="D106" s="47">
        <v>3000</v>
      </c>
      <c r="E106" s="49">
        <v>2.42</v>
      </c>
      <c r="F106" s="57"/>
      <c r="G106" s="35" t="str">
        <f t="shared" si="2"/>
        <v/>
      </c>
    </row>
    <row r="107" spans="1:7" x14ac:dyDescent="0.2">
      <c r="A107" s="33">
        <v>95</v>
      </c>
      <c r="B107" s="31" t="s">
        <v>143</v>
      </c>
      <c r="C107" s="34" t="s">
        <v>190</v>
      </c>
      <c r="D107" s="47">
        <v>10</v>
      </c>
      <c r="E107" s="49">
        <v>13</v>
      </c>
      <c r="F107" s="57"/>
      <c r="G107" s="35" t="str">
        <f t="shared" si="2"/>
        <v/>
      </c>
    </row>
    <row r="108" spans="1:7" x14ac:dyDescent="0.2">
      <c r="A108" s="33">
        <v>96</v>
      </c>
      <c r="B108" s="31" t="s">
        <v>144</v>
      </c>
      <c r="C108" s="34" t="s">
        <v>190</v>
      </c>
      <c r="D108" s="47">
        <v>10</v>
      </c>
      <c r="E108" s="49">
        <v>11.95</v>
      </c>
      <c r="F108" s="57"/>
      <c r="G108" s="35" t="str">
        <f t="shared" si="2"/>
        <v/>
      </c>
    </row>
    <row r="109" spans="1:7" x14ac:dyDescent="0.2">
      <c r="A109" s="33">
        <v>97</v>
      </c>
      <c r="B109" s="31" t="s">
        <v>145</v>
      </c>
      <c r="C109" s="34" t="s">
        <v>190</v>
      </c>
      <c r="D109" s="47">
        <v>5</v>
      </c>
      <c r="E109" s="49">
        <v>10.7</v>
      </c>
      <c r="F109" s="57"/>
      <c r="G109" s="35" t="str">
        <f t="shared" si="2"/>
        <v/>
      </c>
    </row>
    <row r="110" spans="1:7" x14ac:dyDescent="0.2">
      <c r="A110" s="33">
        <v>98</v>
      </c>
      <c r="B110" s="31" t="s">
        <v>146</v>
      </c>
      <c r="C110" s="34" t="s">
        <v>190</v>
      </c>
      <c r="D110" s="47">
        <v>350</v>
      </c>
      <c r="E110" s="49">
        <v>6.4</v>
      </c>
      <c r="F110" s="57"/>
      <c r="G110" s="35" t="str">
        <f t="shared" si="2"/>
        <v/>
      </c>
    </row>
    <row r="111" spans="1:7" x14ac:dyDescent="0.2">
      <c r="A111" s="33">
        <v>99</v>
      </c>
      <c r="B111" s="31" t="s">
        <v>147</v>
      </c>
      <c r="C111" s="34" t="s">
        <v>190</v>
      </c>
      <c r="D111" s="47">
        <v>300</v>
      </c>
      <c r="E111" s="49">
        <v>5.4</v>
      </c>
      <c r="F111" s="57"/>
      <c r="G111" s="35" t="str">
        <f t="shared" si="2"/>
        <v/>
      </c>
    </row>
    <row r="112" spans="1:7" x14ac:dyDescent="0.2">
      <c r="A112" s="33">
        <v>100</v>
      </c>
      <c r="B112" s="31" t="s">
        <v>148</v>
      </c>
      <c r="C112" s="34" t="s">
        <v>190</v>
      </c>
      <c r="D112" s="47">
        <v>60</v>
      </c>
      <c r="E112" s="49">
        <v>14</v>
      </c>
      <c r="F112" s="57"/>
      <c r="G112" s="35" t="str">
        <f t="shared" si="2"/>
        <v/>
      </c>
    </row>
    <row r="113" spans="1:7" x14ac:dyDescent="0.2">
      <c r="A113" s="33">
        <v>101</v>
      </c>
      <c r="B113" s="31" t="s">
        <v>149</v>
      </c>
      <c r="C113" s="34" t="s">
        <v>190</v>
      </c>
      <c r="D113" s="47">
        <v>1000</v>
      </c>
      <c r="E113" s="49">
        <v>1.79</v>
      </c>
      <c r="F113" s="57"/>
      <c r="G113" s="35" t="str">
        <f t="shared" si="2"/>
        <v/>
      </c>
    </row>
    <row r="114" spans="1:7" x14ac:dyDescent="0.2">
      <c r="A114" s="33">
        <v>102</v>
      </c>
      <c r="B114" s="31" t="s">
        <v>150</v>
      </c>
      <c r="C114" s="34" t="s">
        <v>189</v>
      </c>
      <c r="D114" s="47">
        <v>400</v>
      </c>
      <c r="E114" s="49">
        <v>4.9800000000000004</v>
      </c>
      <c r="F114" s="57"/>
      <c r="G114" s="35" t="str">
        <f t="shared" si="2"/>
        <v/>
      </c>
    </row>
    <row r="115" spans="1:7" x14ac:dyDescent="0.2">
      <c r="A115" s="33">
        <v>103</v>
      </c>
      <c r="B115" s="31" t="s">
        <v>151</v>
      </c>
      <c r="C115" s="34" t="s">
        <v>190</v>
      </c>
      <c r="D115" s="47">
        <v>300</v>
      </c>
      <c r="E115" s="49">
        <v>4.55</v>
      </c>
      <c r="F115" s="57"/>
      <c r="G115" s="35" t="str">
        <f t="shared" si="2"/>
        <v/>
      </c>
    </row>
    <row r="116" spans="1:7" x14ac:dyDescent="0.2">
      <c r="A116" s="33">
        <v>104</v>
      </c>
      <c r="B116" s="31" t="s">
        <v>152</v>
      </c>
      <c r="C116" s="34" t="s">
        <v>190</v>
      </c>
      <c r="D116" s="47">
        <v>96</v>
      </c>
      <c r="E116" s="49">
        <v>1.05</v>
      </c>
      <c r="F116" s="57"/>
      <c r="G116" s="35" t="str">
        <f t="shared" si="2"/>
        <v/>
      </c>
    </row>
    <row r="117" spans="1:7" ht="22.5" x14ac:dyDescent="0.2">
      <c r="A117" s="33">
        <v>105</v>
      </c>
      <c r="B117" s="31" t="s">
        <v>153</v>
      </c>
      <c r="C117" s="34" t="s">
        <v>189</v>
      </c>
      <c r="D117" s="47">
        <v>340</v>
      </c>
      <c r="E117" s="49">
        <v>4</v>
      </c>
      <c r="F117" s="57"/>
      <c r="G117" s="35" t="str">
        <f t="shared" si="2"/>
        <v/>
      </c>
    </row>
    <row r="118" spans="1:7" x14ac:dyDescent="0.2">
      <c r="A118" s="33">
        <v>106</v>
      </c>
      <c r="B118" s="31" t="s">
        <v>154</v>
      </c>
      <c r="C118" s="34" t="s">
        <v>189</v>
      </c>
      <c r="D118" s="47">
        <v>3000</v>
      </c>
      <c r="E118" s="49">
        <v>4.95</v>
      </c>
      <c r="F118" s="57"/>
      <c r="G118" s="35" t="str">
        <f t="shared" si="2"/>
        <v/>
      </c>
    </row>
    <row r="119" spans="1:7" x14ac:dyDescent="0.2">
      <c r="A119" s="33">
        <v>107</v>
      </c>
      <c r="B119" s="31" t="s">
        <v>155</v>
      </c>
      <c r="C119" s="34" t="s">
        <v>189</v>
      </c>
      <c r="D119" s="47">
        <v>3500</v>
      </c>
      <c r="E119" s="49">
        <v>4.97</v>
      </c>
      <c r="F119" s="57"/>
      <c r="G119" s="35" t="str">
        <f t="shared" si="2"/>
        <v/>
      </c>
    </row>
    <row r="120" spans="1:7" x14ac:dyDescent="0.2">
      <c r="A120" s="33">
        <v>108</v>
      </c>
      <c r="B120" s="31" t="s">
        <v>156</v>
      </c>
      <c r="C120" s="34" t="s">
        <v>189</v>
      </c>
      <c r="D120" s="47">
        <v>175</v>
      </c>
      <c r="E120" s="49">
        <v>10.24</v>
      </c>
      <c r="F120" s="57"/>
      <c r="G120" s="35" t="str">
        <f t="shared" si="2"/>
        <v/>
      </c>
    </row>
    <row r="121" spans="1:7" x14ac:dyDescent="0.2">
      <c r="A121" s="33">
        <v>109</v>
      </c>
      <c r="B121" s="31" t="s">
        <v>157</v>
      </c>
      <c r="C121" s="34" t="s">
        <v>189</v>
      </c>
      <c r="D121" s="47">
        <v>165</v>
      </c>
      <c r="E121" s="49">
        <v>51.4</v>
      </c>
      <c r="F121" s="57"/>
      <c r="G121" s="35" t="str">
        <f t="shared" si="2"/>
        <v/>
      </c>
    </row>
    <row r="122" spans="1:7" ht="22.5" x14ac:dyDescent="0.2">
      <c r="A122" s="33">
        <v>110</v>
      </c>
      <c r="B122" s="31" t="s">
        <v>158</v>
      </c>
      <c r="C122" s="34" t="s">
        <v>190</v>
      </c>
      <c r="D122" s="47">
        <v>100</v>
      </c>
      <c r="E122" s="49">
        <v>12.5</v>
      </c>
      <c r="F122" s="57"/>
      <c r="G122" s="35" t="str">
        <f t="shared" si="2"/>
        <v/>
      </c>
    </row>
    <row r="123" spans="1:7" ht="22.5" x14ac:dyDescent="0.2">
      <c r="A123" s="33">
        <v>111</v>
      </c>
      <c r="B123" s="31" t="s">
        <v>159</v>
      </c>
      <c r="C123" s="34" t="s">
        <v>190</v>
      </c>
      <c r="D123" s="47">
        <v>100</v>
      </c>
      <c r="E123" s="49">
        <v>29.95</v>
      </c>
      <c r="F123" s="57"/>
      <c r="G123" s="35" t="str">
        <f t="shared" si="2"/>
        <v/>
      </c>
    </row>
    <row r="124" spans="1:7" ht="22.5" x14ac:dyDescent="0.2">
      <c r="A124" s="33">
        <v>112</v>
      </c>
      <c r="B124" s="31" t="s">
        <v>160</v>
      </c>
      <c r="C124" s="34" t="s">
        <v>190</v>
      </c>
      <c r="D124" s="47">
        <v>100</v>
      </c>
      <c r="E124" s="49">
        <v>46.37</v>
      </c>
      <c r="F124" s="57"/>
      <c r="G124" s="35" t="str">
        <f t="shared" si="2"/>
        <v/>
      </c>
    </row>
    <row r="125" spans="1:7" x14ac:dyDescent="0.2">
      <c r="A125" s="33">
        <v>113</v>
      </c>
      <c r="B125" s="31" t="s">
        <v>161</v>
      </c>
      <c r="C125" s="34" t="s">
        <v>190</v>
      </c>
      <c r="D125" s="47">
        <v>5</v>
      </c>
      <c r="E125" s="49">
        <v>44</v>
      </c>
      <c r="F125" s="57"/>
      <c r="G125" s="35" t="str">
        <f t="shared" si="2"/>
        <v/>
      </c>
    </row>
    <row r="126" spans="1:7" x14ac:dyDescent="0.2">
      <c r="A126" s="33">
        <v>114</v>
      </c>
      <c r="B126" s="31" t="s">
        <v>162</v>
      </c>
      <c r="C126" s="34" t="s">
        <v>189</v>
      </c>
      <c r="D126" s="47">
        <v>60</v>
      </c>
      <c r="E126" s="49">
        <v>23.03</v>
      </c>
      <c r="F126" s="57"/>
      <c r="G126" s="35" t="str">
        <f t="shared" si="2"/>
        <v/>
      </c>
    </row>
    <row r="127" spans="1:7" ht="22.5" x14ac:dyDescent="0.2">
      <c r="A127" s="33">
        <v>115</v>
      </c>
      <c r="B127" s="31" t="s">
        <v>163</v>
      </c>
      <c r="C127" s="34" t="s">
        <v>189</v>
      </c>
      <c r="D127" s="47">
        <v>200</v>
      </c>
      <c r="E127" s="49">
        <v>4.1900000000000004</v>
      </c>
      <c r="F127" s="57"/>
      <c r="G127" s="35" t="str">
        <f t="shared" si="2"/>
        <v/>
      </c>
    </row>
    <row r="128" spans="1:7" ht="22.5" x14ac:dyDescent="0.2">
      <c r="A128" s="33">
        <v>116</v>
      </c>
      <c r="B128" s="31" t="s">
        <v>164</v>
      </c>
      <c r="C128" s="34" t="s">
        <v>190</v>
      </c>
      <c r="D128" s="47">
        <v>6</v>
      </c>
      <c r="E128" s="49">
        <v>54</v>
      </c>
      <c r="F128" s="57"/>
      <c r="G128" s="35" t="str">
        <f t="shared" si="2"/>
        <v/>
      </c>
    </row>
    <row r="129" spans="1:7" x14ac:dyDescent="0.2">
      <c r="A129" s="33">
        <v>117</v>
      </c>
      <c r="B129" s="31" t="s">
        <v>165</v>
      </c>
      <c r="C129" s="34" t="s">
        <v>190</v>
      </c>
      <c r="D129" s="47">
        <v>30</v>
      </c>
      <c r="E129" s="49">
        <v>5.97</v>
      </c>
      <c r="F129" s="57"/>
      <c r="G129" s="35" t="str">
        <f t="shared" si="2"/>
        <v/>
      </c>
    </row>
    <row r="130" spans="1:7" x14ac:dyDescent="0.2">
      <c r="A130" s="33">
        <v>118</v>
      </c>
      <c r="B130" s="31" t="s">
        <v>166</v>
      </c>
      <c r="C130" s="34" t="s">
        <v>188</v>
      </c>
      <c r="D130" s="47">
        <v>400</v>
      </c>
      <c r="E130" s="49">
        <v>3.2</v>
      </c>
      <c r="F130" s="57"/>
      <c r="G130" s="35" t="str">
        <f t="shared" si="2"/>
        <v/>
      </c>
    </row>
    <row r="131" spans="1:7" x14ac:dyDescent="0.2">
      <c r="A131" s="33">
        <v>119</v>
      </c>
      <c r="B131" s="31" t="s">
        <v>167</v>
      </c>
      <c r="C131" s="34" t="s">
        <v>190</v>
      </c>
      <c r="D131" s="47">
        <v>100</v>
      </c>
      <c r="E131" s="49">
        <v>11.12</v>
      </c>
      <c r="F131" s="57"/>
      <c r="G131" s="35" t="str">
        <f t="shared" si="2"/>
        <v/>
      </c>
    </row>
    <row r="132" spans="1:7" x14ac:dyDescent="0.2">
      <c r="A132" s="33">
        <v>120</v>
      </c>
      <c r="B132" s="31" t="s">
        <v>168</v>
      </c>
      <c r="C132" s="34" t="s">
        <v>190</v>
      </c>
      <c r="D132" s="47">
        <v>100</v>
      </c>
      <c r="E132" s="49">
        <v>7.59</v>
      </c>
      <c r="F132" s="57"/>
      <c r="G132" s="35" t="str">
        <f t="shared" si="2"/>
        <v/>
      </c>
    </row>
    <row r="133" spans="1:7" x14ac:dyDescent="0.2">
      <c r="A133" s="33">
        <v>121</v>
      </c>
      <c r="B133" s="31" t="s">
        <v>169</v>
      </c>
      <c r="C133" s="34" t="s">
        <v>170</v>
      </c>
      <c r="D133" s="47">
        <v>100</v>
      </c>
      <c r="E133" s="49">
        <v>40.4</v>
      </c>
      <c r="F133" s="57"/>
      <c r="G133" s="35" t="str">
        <f t="shared" si="2"/>
        <v/>
      </c>
    </row>
    <row r="134" spans="1:7" ht="56.25" x14ac:dyDescent="0.2">
      <c r="A134" s="33">
        <v>122</v>
      </c>
      <c r="B134" s="31" t="s">
        <v>171</v>
      </c>
      <c r="C134" s="34" t="s">
        <v>172</v>
      </c>
      <c r="D134" s="47">
        <v>15</v>
      </c>
      <c r="E134" s="49">
        <v>110.48</v>
      </c>
      <c r="F134" s="57"/>
      <c r="G134" s="35" t="str">
        <f t="shared" si="2"/>
        <v/>
      </c>
    </row>
    <row r="135" spans="1:7" ht="22.5" x14ac:dyDescent="0.2">
      <c r="A135" s="33">
        <v>123</v>
      </c>
      <c r="B135" s="31" t="s">
        <v>173</v>
      </c>
      <c r="C135" s="34" t="s">
        <v>190</v>
      </c>
      <c r="D135" s="47">
        <v>100</v>
      </c>
      <c r="E135" s="49">
        <v>46.37</v>
      </c>
      <c r="F135" s="57"/>
      <c r="G135" s="35" t="str">
        <f t="shared" si="2"/>
        <v/>
      </c>
    </row>
    <row r="136" spans="1:7" ht="22.5" x14ac:dyDescent="0.2">
      <c r="A136" s="33">
        <v>124</v>
      </c>
      <c r="B136" s="31" t="s">
        <v>174</v>
      </c>
      <c r="C136" s="34" t="s">
        <v>190</v>
      </c>
      <c r="D136" s="47">
        <v>80</v>
      </c>
      <c r="E136" s="49">
        <v>10.27</v>
      </c>
      <c r="F136" s="57"/>
      <c r="G136" s="35" t="str">
        <f t="shared" si="2"/>
        <v/>
      </c>
    </row>
    <row r="137" spans="1:7" ht="56.25" x14ac:dyDescent="0.2">
      <c r="A137" s="33">
        <v>125</v>
      </c>
      <c r="B137" s="31" t="s">
        <v>175</v>
      </c>
      <c r="C137" s="34" t="s">
        <v>190</v>
      </c>
      <c r="D137" s="47">
        <v>80</v>
      </c>
      <c r="E137" s="49">
        <v>38.53</v>
      </c>
      <c r="F137" s="57"/>
      <c r="G137" s="35" t="str">
        <f t="shared" si="2"/>
        <v/>
      </c>
    </row>
    <row r="138" spans="1:7" ht="22.5" x14ac:dyDescent="0.2">
      <c r="A138" s="33">
        <v>126</v>
      </c>
      <c r="B138" s="31" t="s">
        <v>176</v>
      </c>
      <c r="C138" s="34" t="s">
        <v>189</v>
      </c>
      <c r="D138" s="47">
        <v>500</v>
      </c>
      <c r="E138" s="49">
        <v>1.99</v>
      </c>
      <c r="F138" s="57"/>
      <c r="G138" s="35" t="str">
        <f t="shared" si="2"/>
        <v/>
      </c>
    </row>
    <row r="139" spans="1:7" ht="22.5" x14ac:dyDescent="0.2">
      <c r="A139" s="33">
        <v>127</v>
      </c>
      <c r="B139" s="31" t="s">
        <v>177</v>
      </c>
      <c r="C139" s="34" t="s">
        <v>189</v>
      </c>
      <c r="D139" s="47">
        <v>50</v>
      </c>
      <c r="E139" s="49">
        <v>9.99</v>
      </c>
      <c r="F139" s="57"/>
      <c r="G139" s="35" t="str">
        <f t="shared" si="2"/>
        <v/>
      </c>
    </row>
    <row r="140" spans="1:7" ht="22.5" x14ac:dyDescent="0.2">
      <c r="A140" s="33">
        <v>128</v>
      </c>
      <c r="B140" s="31" t="s">
        <v>178</v>
      </c>
      <c r="C140" s="34" t="s">
        <v>190</v>
      </c>
      <c r="D140" s="47">
        <v>80</v>
      </c>
      <c r="E140" s="49">
        <v>7.8</v>
      </c>
      <c r="F140" s="57"/>
      <c r="G140" s="35" t="str">
        <f t="shared" si="2"/>
        <v/>
      </c>
    </row>
    <row r="141" spans="1:7" ht="56.25" x14ac:dyDescent="0.2">
      <c r="A141" s="33">
        <v>129</v>
      </c>
      <c r="B141" s="31" t="s">
        <v>179</v>
      </c>
      <c r="C141" s="34" t="s">
        <v>189</v>
      </c>
      <c r="D141" s="47">
        <v>50</v>
      </c>
      <c r="E141" s="49">
        <v>54.99</v>
      </c>
      <c r="F141" s="57"/>
      <c r="G141" s="35" t="str">
        <f t="shared" si="2"/>
        <v/>
      </c>
    </row>
    <row r="142" spans="1:7" ht="22.5" x14ac:dyDescent="0.2">
      <c r="A142" s="33">
        <v>130</v>
      </c>
      <c r="B142" s="31" t="s">
        <v>180</v>
      </c>
      <c r="C142" s="34" t="s">
        <v>189</v>
      </c>
      <c r="D142" s="47">
        <v>100</v>
      </c>
      <c r="E142" s="49">
        <v>18.13</v>
      </c>
      <c r="F142" s="57"/>
      <c r="G142" s="35" t="str">
        <f t="shared" si="2"/>
        <v/>
      </c>
    </row>
    <row r="143" spans="1:7" ht="33.75" x14ac:dyDescent="0.2">
      <c r="A143" s="33">
        <v>131</v>
      </c>
      <c r="B143" s="31" t="s">
        <v>181</v>
      </c>
      <c r="C143" s="34" t="s">
        <v>189</v>
      </c>
      <c r="D143" s="47">
        <v>1000</v>
      </c>
      <c r="E143" s="49">
        <v>10</v>
      </c>
      <c r="F143" s="57"/>
      <c r="G143" s="35" t="str">
        <f t="shared" si="2"/>
        <v/>
      </c>
    </row>
    <row r="144" spans="1:7" ht="112.5" x14ac:dyDescent="0.2">
      <c r="A144" s="33">
        <v>132</v>
      </c>
      <c r="B144" s="31" t="s">
        <v>182</v>
      </c>
      <c r="C144" s="34" t="s">
        <v>189</v>
      </c>
      <c r="D144" s="47">
        <v>800</v>
      </c>
      <c r="E144" s="49">
        <v>7.53</v>
      </c>
      <c r="F144" s="57"/>
      <c r="G144" s="35" t="str">
        <f t="shared" si="2"/>
        <v/>
      </c>
    </row>
    <row r="145" spans="1:7" ht="45" x14ac:dyDescent="0.2">
      <c r="A145" s="33">
        <v>133</v>
      </c>
      <c r="B145" s="31" t="s">
        <v>183</v>
      </c>
      <c r="C145" s="34" t="s">
        <v>189</v>
      </c>
      <c r="D145" s="47">
        <v>400</v>
      </c>
      <c r="E145" s="49">
        <v>9.7100000000000009</v>
      </c>
      <c r="F145" s="57"/>
      <c r="G145" s="35" t="str">
        <f t="shared" ref="G145" si="3">IF(F145="","",IF(ISTEXT(F145),"NC",F145*D145))</f>
        <v/>
      </c>
    </row>
    <row r="146" spans="1:7" ht="33.75" x14ac:dyDescent="0.2">
      <c r="A146" s="33">
        <v>134</v>
      </c>
      <c r="B146" s="31" t="s">
        <v>184</v>
      </c>
      <c r="C146" s="34" t="s">
        <v>189</v>
      </c>
      <c r="D146" s="47">
        <v>100</v>
      </c>
      <c r="E146" s="49">
        <v>10.41</v>
      </c>
      <c r="F146" s="57"/>
      <c r="G146" s="35" t="str">
        <f>IF(F146="","",IF(ISTEXT(F146),"NC",F146*D146))</f>
        <v/>
      </c>
    </row>
    <row r="147" spans="1:7" x14ac:dyDescent="0.2">
      <c r="A147" s="36"/>
      <c r="B147" s="27"/>
      <c r="C147" s="27"/>
      <c r="D147" s="27"/>
      <c r="E147" s="45"/>
      <c r="F147" s="66" t="s">
        <v>26</v>
      </c>
      <c r="G147" s="67"/>
    </row>
    <row r="148" spans="1:7" x14ac:dyDescent="0.2">
      <c r="F148" s="68" t="str">
        <f>IF(SUM(G13:G146)=0,"",SUM(G13:G146))</f>
        <v/>
      </c>
      <c r="G148" s="69"/>
    </row>
    <row r="149" spans="1:7" x14ac:dyDescent="0.2">
      <c r="A149" s="63" t="str">
        <f>" - "&amp;Dados!B23</f>
        <v xml:space="preserve"> - O objeto será realizado junto às Secretarias obedecendo ao detalhamento na íntegra do termo de referência.</v>
      </c>
      <c r="B149" s="63"/>
      <c r="C149" s="63"/>
      <c r="D149" s="63"/>
      <c r="E149" s="63"/>
      <c r="F149" s="63"/>
      <c r="G149" s="63"/>
    </row>
    <row r="150" spans="1:7" ht="21.75" customHeight="1" x14ac:dyDescent="0.2">
      <c r="A150" s="63" t="str">
        <f>" - "&amp;Dados!B24</f>
        <v xml:space="preserve"> - Os materiais de copa, higiene e limpeza deverão ser entregues no Almoxarifado da Secretaria Municipal de Saúde, localizado à Rua Dr. Carolino Ribeiro de Moura, s/n, Centro, Sumidouro-RJ, CEP: 28.637-000</v>
      </c>
      <c r="B150" s="63"/>
      <c r="C150" s="63"/>
      <c r="D150" s="63"/>
      <c r="E150" s="63"/>
      <c r="F150" s="63"/>
      <c r="G150" s="63"/>
    </row>
    <row r="151" spans="1:7" ht="21" customHeight="1" x14ac:dyDescent="0.2">
      <c r="A151" s="63" t="str">
        <f>" - "&amp;Dados!B25</f>
        <v xml:space="preserve"> - O pagamento do objeto de que trata o PREGÃO ELETRÔNICO Nº 041/2024, e consequente contrato serão efetuados pelo FUNDO MUNICIPAL DE SAÚDE nos termos do art. 7 da Instrução Normativa SEGES/ME nº 77, de 2022;</v>
      </c>
      <c r="B151" s="63"/>
      <c r="C151" s="63"/>
      <c r="D151" s="63"/>
      <c r="E151" s="63"/>
      <c r="F151" s="63"/>
      <c r="G151" s="63"/>
    </row>
    <row r="152" spans="1:7" x14ac:dyDescent="0.2">
      <c r="A152" s="63" t="str">
        <f>" - "&amp;Dados!B26</f>
        <v xml:space="preserve"> - Proposta válida por 60 (sessenta) dias</v>
      </c>
      <c r="B152" s="63"/>
      <c r="C152" s="63"/>
      <c r="D152" s="63"/>
      <c r="E152" s="63"/>
      <c r="F152" s="63"/>
      <c r="G152" s="63"/>
    </row>
  </sheetData>
  <sheetProtection algorithmName="SHA-512" hashValue="gaI09xzg39h9jDVmd6WrPZxsivAUOujcP0uf3ravsiyO+5+g6fOjG34Ts/1edcRJcRhUK9fJnrxh1B7+iiUo7g==" saltValue="n7nnoJgxS4E+vybxLTm7Ow==" spinCount="100000" sheet="1" objects="1" scenarios="1"/>
  <autoFilter ref="A11:G152" xr:uid="{00000000-0009-0000-0000-000000000000}"/>
  <mergeCells count="15">
    <mergeCell ref="A149:G149"/>
    <mergeCell ref="A150:G150"/>
    <mergeCell ref="A151:G151"/>
    <mergeCell ref="B8:G8"/>
    <mergeCell ref="A152:G152"/>
    <mergeCell ref="B9:G9"/>
    <mergeCell ref="F147:G147"/>
    <mergeCell ref="F148:G148"/>
    <mergeCell ref="D10:G10"/>
    <mergeCell ref="C6:D6"/>
    <mergeCell ref="E6:F6"/>
    <mergeCell ref="A2:G2"/>
    <mergeCell ref="A3:G3"/>
    <mergeCell ref="A4:G4"/>
    <mergeCell ref="A5:G5"/>
  </mergeCells>
  <phoneticPr fontId="0" type="noConversion"/>
  <conditionalFormatting sqref="B10">
    <cfRule type="cellIs" dxfId="12" priority="12" stopIfTrue="1" operator="equal">
      <formula>$G$1</formula>
    </cfRule>
  </conditionalFormatting>
  <conditionalFormatting sqref="B13:B79">
    <cfRule type="expression" dxfId="11" priority="14" stopIfTrue="1">
      <formula>IF(#REF!=1,IF(#REF!=0,1,0),0)</formula>
    </cfRule>
  </conditionalFormatting>
  <conditionalFormatting sqref="B80:B146">
    <cfRule type="expression" dxfId="10" priority="1" stopIfTrue="1">
      <formula>IF(#REF!=1,IF(#REF!=0,1,0),0)</formula>
    </cfRule>
  </conditionalFormatting>
  <conditionalFormatting sqref="B8:G9">
    <cfRule type="cellIs" dxfId="9" priority="13" stopIfTrue="1" operator="equal">
      <formula>$J$1</formula>
    </cfRule>
  </conditionalFormatting>
  <conditionalFormatting sqref="D13:D146">
    <cfRule type="expression" priority="3" stopIfTrue="1">
      <formula>$A13</formula>
    </cfRule>
  </conditionalFormatting>
  <conditionalFormatting sqref="D10:G10">
    <cfRule type="cellIs" dxfId="8" priority="28" stopIfTrue="1" operator="equal">
      <formula>$E$1</formula>
    </cfRule>
  </conditionalFormatting>
  <conditionalFormatting sqref="F13:F146">
    <cfRule type="cellIs" dxfId="7" priority="2" stopIfTrue="1" operator="equal">
      <formula>""</formula>
    </cfRule>
  </conditionalFormatting>
  <conditionalFormatting sqref="F147">
    <cfRule type="expression" dxfId="6" priority="5" stopIfTrue="1">
      <formula>IF($J80="Empate",IF(H80=1,TRUE(),FALSE()),FALSE())</formula>
    </cfRule>
    <cfRule type="expression" dxfId="5" priority="6" stopIfTrue="1">
      <formula>IF(H80="&gt;",FALSE(),IF(H80&gt;0,TRUE(),FALSE()))</formula>
    </cfRule>
    <cfRule type="expression" dxfId="4" priority="7" stopIfTrue="1">
      <formula>IF(H80="&gt;",TRUE(),FALSE())</formula>
    </cfRule>
  </conditionalFormatting>
  <conditionalFormatting sqref="F148">
    <cfRule type="expression" dxfId="3" priority="8" stopIfTrue="1">
      <formula>IF($J80="OK",IF(H80=1,TRUE(),FALSE()),FALSE())</formula>
    </cfRule>
    <cfRule type="expression" dxfId="2" priority="9" stopIfTrue="1">
      <formula>IF($J80="Empate",IF(H80=1,TRUE(),FALSE()),FALSE())</formula>
    </cfRule>
    <cfRule type="expression" dxfId="1" priority="10" stopIfTrue="1">
      <formula>IF($J80="Empate",IF(H80=2,TRUE(),FALSE()),FALSE())</formula>
    </cfRule>
  </conditionalFormatting>
  <conditionalFormatting sqref="G13:G146">
    <cfRule type="expression" dxfId="0" priority="4"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5"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1" sqref="B1:B27"/>
    </sheetView>
  </sheetViews>
  <sheetFormatPr defaultRowHeight="12.75" x14ac:dyDescent="0.2"/>
  <cols>
    <col min="1" max="1" width="15" customWidth="1"/>
    <col min="2" max="2" width="51.85546875" customWidth="1"/>
    <col min="3" max="6" width="23.28515625" customWidth="1"/>
    <col min="7" max="8" width="14" customWidth="1"/>
    <col min="9" max="9" width="19.28515625" customWidth="1"/>
    <col min="10" max="13" width="14.5703125" customWidth="1"/>
    <col min="14" max="15" width="9.28515625" customWidth="1"/>
  </cols>
  <sheetData>
    <row r="1" spans="1:7" x14ac:dyDescent="0.2">
      <c r="A1" s="16" t="s">
        <v>9</v>
      </c>
      <c r="B1" s="55" t="s">
        <v>42</v>
      </c>
      <c r="E1" s="4"/>
      <c r="F1" s="4"/>
      <c r="G1" s="4"/>
    </row>
    <row r="2" spans="1:7" x14ac:dyDescent="0.2">
      <c r="A2" s="16" t="s">
        <v>10</v>
      </c>
      <c r="B2" s="55" t="s">
        <v>43</v>
      </c>
      <c r="E2" s="4"/>
      <c r="F2" s="4"/>
      <c r="G2" s="4"/>
    </row>
    <row r="3" spans="1:7" x14ac:dyDescent="0.2">
      <c r="A3" s="16" t="s">
        <v>11</v>
      </c>
      <c r="B3" s="55" t="s">
        <v>44</v>
      </c>
      <c r="C3" s="5"/>
      <c r="E3" s="52"/>
      <c r="F3" s="4"/>
      <c r="G3" s="4"/>
    </row>
    <row r="4" spans="1:7" x14ac:dyDescent="0.2">
      <c r="A4" s="16" t="s">
        <v>12</v>
      </c>
      <c r="B4" s="55" t="s">
        <v>187</v>
      </c>
      <c r="C4" s="5"/>
      <c r="E4" s="52"/>
      <c r="F4" s="4"/>
      <c r="G4" s="4"/>
    </row>
    <row r="5" spans="1:7" x14ac:dyDescent="0.2">
      <c r="A5" s="16" t="s">
        <v>13</v>
      </c>
      <c r="B5" s="55" t="s">
        <v>37</v>
      </c>
      <c r="C5" s="5"/>
      <c r="E5" s="52"/>
      <c r="F5" s="4"/>
      <c r="G5" s="4"/>
    </row>
    <row r="6" spans="1:7" x14ac:dyDescent="0.2">
      <c r="A6" s="16" t="s">
        <v>30</v>
      </c>
      <c r="B6" s="56" t="s">
        <v>38</v>
      </c>
      <c r="C6" s="5"/>
      <c r="E6" s="52"/>
      <c r="F6" s="4"/>
      <c r="G6" s="4"/>
    </row>
    <row r="7" spans="1:7" x14ac:dyDescent="0.2">
      <c r="A7" s="16" t="s">
        <v>14</v>
      </c>
      <c r="B7" s="5" t="s">
        <v>29</v>
      </c>
      <c r="C7" s="5"/>
      <c r="E7" s="52"/>
      <c r="F7" s="4"/>
      <c r="G7" s="4"/>
    </row>
    <row r="8" spans="1:7" x14ac:dyDescent="0.2">
      <c r="A8" s="25" t="s">
        <v>22</v>
      </c>
      <c r="B8" s="46">
        <v>428986.69</v>
      </c>
      <c r="C8" s="5"/>
      <c r="E8" s="52"/>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19</v>
      </c>
      <c r="E12" s="4"/>
      <c r="F12" s="4"/>
      <c r="G12" s="4"/>
    </row>
    <row r="13" spans="1:7" x14ac:dyDescent="0.2">
      <c r="A13" s="18" t="s">
        <v>23</v>
      </c>
      <c r="E13" s="4"/>
      <c r="F13" s="4"/>
      <c r="G13" s="4"/>
    </row>
    <row r="14" spans="1:7" x14ac:dyDescent="0.2">
      <c r="A14" s="53" t="s">
        <v>32</v>
      </c>
      <c r="E14" s="4"/>
      <c r="F14" s="4"/>
      <c r="G14" s="4"/>
    </row>
    <row r="15" spans="1:7" x14ac:dyDescent="0.2">
      <c r="A15" s="53" t="s">
        <v>33</v>
      </c>
      <c r="E15" s="4"/>
      <c r="F15" s="4"/>
      <c r="G15" s="4"/>
    </row>
    <row r="16" spans="1:7" x14ac:dyDescent="0.2">
      <c r="A16" s="53" t="s">
        <v>34</v>
      </c>
      <c r="B16" s="24"/>
      <c r="E16" s="24"/>
      <c r="F16" s="4"/>
      <c r="G16" s="4"/>
    </row>
    <row r="17" spans="1:256" s="23" customFormat="1" x14ac:dyDescent="0.2">
      <c r="A17" s="22" t="s">
        <v>20</v>
      </c>
      <c r="B17" s="24" t="s">
        <v>45</v>
      </c>
      <c r="C17" s="24"/>
      <c r="D17" s="24"/>
      <c r="E17" s="24"/>
      <c r="F17" s="24"/>
      <c r="G17" s="24"/>
      <c r="H17" s="24"/>
      <c r="I17" s="24"/>
      <c r="J17" s="24"/>
      <c r="K17" s="24"/>
      <c r="L17" s="24"/>
      <c r="M17" s="24"/>
    </row>
    <row r="18" spans="1:256" s="23" customFormat="1" x14ac:dyDescent="0.2">
      <c r="A18" s="22" t="s">
        <v>21</v>
      </c>
      <c r="B18" s="55"/>
      <c r="C18" s="12"/>
      <c r="D18" s="12"/>
      <c r="E18" s="12"/>
      <c r="F18" s="12"/>
      <c r="G18" s="12"/>
      <c r="H18" s="24"/>
      <c r="I18" s="24"/>
      <c r="J18" s="24"/>
      <c r="K18" s="24"/>
      <c r="L18" s="24"/>
      <c r="M18" s="24"/>
      <c r="IV18" s="24"/>
    </row>
    <row r="19" spans="1:256" x14ac:dyDescent="0.2">
      <c r="B19" s="24"/>
      <c r="E19" s="4"/>
      <c r="F19" s="24"/>
      <c r="G19" s="24"/>
    </row>
    <row r="20" spans="1:256" x14ac:dyDescent="0.2">
      <c r="B20" s="24"/>
      <c r="E20" s="51"/>
      <c r="F20" s="24"/>
      <c r="G20" s="24"/>
    </row>
    <row r="21" spans="1:256" x14ac:dyDescent="0.2">
      <c r="E21" s="51"/>
      <c r="F21" s="51"/>
      <c r="G21" s="51"/>
    </row>
    <row r="22" spans="1:256" x14ac:dyDescent="0.2">
      <c r="E22" s="51"/>
      <c r="F22" s="51"/>
      <c r="G22" s="51"/>
    </row>
    <row r="23" spans="1:256" ht="25.5" x14ac:dyDescent="0.2">
      <c r="A23" s="20" t="s">
        <v>15</v>
      </c>
      <c r="B23" s="56" t="s">
        <v>41</v>
      </c>
      <c r="E23" s="4"/>
      <c r="F23" s="4"/>
      <c r="G23" s="51"/>
    </row>
    <row r="24" spans="1:256" ht="51" x14ac:dyDescent="0.2">
      <c r="A24" s="20" t="s">
        <v>16</v>
      </c>
      <c r="B24" s="12" t="s">
        <v>185</v>
      </c>
      <c r="E24" s="4"/>
      <c r="F24" s="4"/>
      <c r="G24" s="51"/>
    </row>
    <row r="25" spans="1:256" ht="63.75" x14ac:dyDescent="0.2">
      <c r="A25" s="20" t="s">
        <v>17</v>
      </c>
      <c r="B25" s="56" t="s">
        <v>186</v>
      </c>
      <c r="C25" s="9"/>
      <c r="E25" s="4"/>
      <c r="F25" s="4"/>
      <c r="G25" s="51"/>
    </row>
    <row r="26" spans="1:256" ht="25.5" x14ac:dyDescent="0.2">
      <c r="A26" s="20" t="s">
        <v>18</v>
      </c>
      <c r="B26" s="21" t="s">
        <v>27</v>
      </c>
      <c r="E26" s="4"/>
      <c r="F26" s="4"/>
      <c r="G26" s="51"/>
    </row>
    <row r="27" spans="1:256" x14ac:dyDescent="0.2">
      <c r="A27" s="20" t="s">
        <v>31</v>
      </c>
      <c r="B27" s="54" t="s">
        <v>35</v>
      </c>
      <c r="G27" s="51"/>
    </row>
    <row r="28" spans="1:256" x14ac:dyDescent="0.2">
      <c r="B28" s="21"/>
    </row>
    <row r="29" spans="1:256" x14ac:dyDescent="0.2">
      <c r="B29" s="21"/>
    </row>
    <row r="30" spans="1:256" x14ac:dyDescent="0.2">
      <c r="B30" s="21"/>
    </row>
    <row r="31" spans="1:256" x14ac:dyDescent="0.2">
      <c r="B31" s="21"/>
    </row>
    <row r="32" spans="1:256" x14ac:dyDescent="0.2">
      <c r="B32" s="21"/>
    </row>
    <row r="33" spans="2:2" x14ac:dyDescent="0.2">
      <c r="B33" s="21"/>
    </row>
    <row r="34" spans="2:2" x14ac:dyDescent="0.2">
      <c r="B34" s="21"/>
    </row>
    <row r="35" spans="2:2" x14ac:dyDescent="0.2">
      <c r="B35" s="2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5</vt:i4>
      </vt:variant>
    </vt:vector>
  </HeadingPairs>
  <TitlesOfParts>
    <vt:vector size="7" baseType="lpstr">
      <vt:lpstr>Quadro de Preços</vt:lpstr>
      <vt:lpstr>Dados</vt:lpstr>
      <vt:lpstr>Dados!_GoBack</vt:lpstr>
      <vt:lpstr>'Quadro de Preços'!_Hlk103001899</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2024-08-27T18:47:01Z</cp:lastPrinted>
  <dcterms:created xsi:type="dcterms:W3CDTF">2006-04-18T17:38:46Z</dcterms:created>
  <dcterms:modified xsi:type="dcterms:W3CDTF">2024-08-27T18:47:02Z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